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55" windowWidth="18195" windowHeight="1164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O85" i="1" l="1"/>
  <c r="P85" i="1"/>
  <c r="N85" i="1"/>
  <c r="M85" i="1"/>
  <c r="N93" i="1"/>
  <c r="M93" i="1"/>
  <c r="Q93" i="1" s="1"/>
  <c r="I38" i="1"/>
  <c r="M65" i="1"/>
  <c r="P65" i="1"/>
  <c r="O65" i="1"/>
  <c r="I66" i="1"/>
  <c r="I27" i="1"/>
  <c r="Q9" i="1"/>
  <c r="I10" i="1"/>
  <c r="I86" i="1"/>
  <c r="I56" i="1"/>
  <c r="I55" i="1"/>
  <c r="I17" i="1"/>
  <c r="N92" i="1" l="1"/>
  <c r="M92" i="1"/>
  <c r="Q92" i="1" s="1"/>
  <c r="N90" i="1"/>
  <c r="M90" i="1"/>
  <c r="I88" i="1"/>
  <c r="I89" i="1"/>
  <c r="I90" i="1"/>
  <c r="I91" i="1"/>
  <c r="I92" i="1"/>
  <c r="I93" i="1"/>
  <c r="I94" i="1"/>
  <c r="Q85" i="1"/>
  <c r="N77" i="1"/>
  <c r="Q77" i="1" s="1"/>
  <c r="M77" i="1"/>
  <c r="I77" i="1"/>
  <c r="I78" i="1"/>
  <c r="I79" i="1"/>
  <c r="I80" i="1"/>
  <c r="I81" i="1"/>
  <c r="I82" i="1"/>
  <c r="I83" i="1"/>
  <c r="I84" i="1"/>
  <c r="I85" i="1"/>
  <c r="I87" i="1"/>
  <c r="I95" i="1"/>
  <c r="I96" i="1"/>
  <c r="P76" i="1"/>
  <c r="O76" i="1"/>
  <c r="N76" i="1"/>
  <c r="M76" i="1"/>
  <c r="N67" i="1"/>
  <c r="P67" i="1"/>
  <c r="O67" i="1"/>
  <c r="N65" i="1"/>
  <c r="Q65" i="1"/>
  <c r="I65" i="1"/>
  <c r="I67" i="1"/>
  <c r="I68" i="1"/>
  <c r="I69" i="1"/>
  <c r="I70" i="1"/>
  <c r="I64" i="1"/>
  <c r="Q90" i="1" l="1"/>
  <c r="Q76" i="1"/>
  <c r="Q67" i="1"/>
  <c r="I63" i="1"/>
  <c r="I62" i="1"/>
  <c r="I61" i="1"/>
  <c r="I60" i="1"/>
  <c r="I58" i="1"/>
  <c r="I59" i="1"/>
  <c r="I71" i="1"/>
  <c r="I72" i="1"/>
  <c r="I73" i="1"/>
  <c r="I74" i="1"/>
  <c r="I75" i="1"/>
  <c r="I76" i="1"/>
  <c r="I97" i="1"/>
  <c r="Q57" i="1"/>
  <c r="Q41" i="1"/>
  <c r="Q39" i="1"/>
  <c r="Q35" i="1"/>
  <c r="Q31" i="1" l="1"/>
  <c r="Q29" i="1"/>
  <c r="I29" i="1"/>
  <c r="I30" i="1"/>
  <c r="I31" i="1"/>
  <c r="I32" i="1"/>
  <c r="I33" i="1"/>
  <c r="I34" i="1"/>
  <c r="I35" i="1"/>
  <c r="I36" i="1"/>
  <c r="I37" i="1"/>
  <c r="I39" i="1"/>
  <c r="I40" i="1"/>
  <c r="I41" i="1"/>
  <c r="I42" i="1"/>
  <c r="I43" i="1"/>
  <c r="I44" i="1"/>
  <c r="I45" i="1"/>
  <c r="I28" i="1"/>
  <c r="I46" i="1"/>
  <c r="I47" i="1"/>
  <c r="I48" i="1"/>
  <c r="I49" i="1"/>
  <c r="I50" i="1"/>
  <c r="I51" i="1"/>
  <c r="I52" i="1"/>
  <c r="I53" i="1"/>
  <c r="I54" i="1"/>
  <c r="I57" i="1"/>
  <c r="I98" i="1"/>
  <c r="I99" i="1"/>
  <c r="I100" i="1"/>
  <c r="I101" i="1"/>
  <c r="I102" i="1"/>
  <c r="Q26" i="1"/>
  <c r="I26" i="1"/>
  <c r="I25" i="1"/>
  <c r="I24" i="1"/>
  <c r="I23" i="1"/>
  <c r="Q22" i="1"/>
  <c r="I22" i="1"/>
  <c r="Q18" i="1"/>
  <c r="I18" i="1"/>
  <c r="I19" i="1"/>
  <c r="I11" i="1"/>
  <c r="I12" i="1"/>
  <c r="I13" i="1"/>
  <c r="I14" i="1"/>
  <c r="I15" i="1"/>
  <c r="I16" i="1"/>
  <c r="I20" i="1"/>
  <c r="I21" i="1"/>
  <c r="I103" i="1"/>
  <c r="Q15" i="1"/>
  <c r="I6" i="1" l="1"/>
  <c r="I7" i="1"/>
  <c r="I8" i="1"/>
  <c r="I9" i="1"/>
  <c r="I5" i="1"/>
</calcChain>
</file>

<file path=xl/sharedStrings.xml><?xml version="1.0" encoding="utf-8"?>
<sst xmlns="http://schemas.openxmlformats.org/spreadsheetml/2006/main" count="199" uniqueCount="122">
  <si>
    <t>TT</t>
  </si>
  <si>
    <t>Lớp giảng dạy</t>
  </si>
  <si>
    <t>Hệ Cao đẳng</t>
  </si>
  <si>
    <t>Hệ Trung cấp</t>
  </si>
  <si>
    <t>Thành tiền (đồng)</t>
  </si>
  <si>
    <t>Lý thuyết</t>
  </si>
  <si>
    <t>(80.000đ/tiết)</t>
  </si>
  <si>
    <r>
      <t xml:space="preserve">Thực hành </t>
    </r>
    <r>
      <rPr>
        <sz val="12"/>
        <color theme="1"/>
        <rFont val="Times New Roman"/>
        <family val="1"/>
      </rPr>
      <t>(60.000đ/tiết)</t>
    </r>
  </si>
  <si>
    <t>(70.000đ/tiết)</t>
  </si>
  <si>
    <r>
      <t xml:space="preserve">Thực hành </t>
    </r>
    <r>
      <rPr>
        <sz val="12"/>
        <color theme="1"/>
        <rFont val="Times New Roman"/>
        <family val="1"/>
      </rPr>
      <t>(55.000đ/tiết)</t>
    </r>
  </si>
  <si>
    <t>Tổng:</t>
  </si>
  <si>
    <t>Họ và tên</t>
  </si>
  <si>
    <t xml:space="preserve"> Lê Hồng Thái</t>
  </si>
  <si>
    <t>Môn dạy</t>
  </si>
  <si>
    <t>18C1-LTM1</t>
  </si>
  <si>
    <t>Phân tích và thiết kế HT</t>
  </si>
  <si>
    <t>18C1-LTM2</t>
  </si>
  <si>
    <t>Hệ quản trị CSDL</t>
  </si>
  <si>
    <t>18C1-CMT1</t>
  </si>
  <si>
    <t>18C1-CMT2</t>
  </si>
  <si>
    <t>Tin học</t>
  </si>
  <si>
    <t>18C1- ĐCN4</t>
  </si>
  <si>
    <t>Nguyễn Khoa</t>
  </si>
  <si>
    <t>18C1- CCK1</t>
  </si>
  <si>
    <t>18C1- CCK4</t>
  </si>
  <si>
    <t>18C1- CCK7</t>
  </si>
  <si>
    <t>18C1- ĐCN2</t>
  </si>
  <si>
    <t>Đặng Ngọc Đoàn</t>
  </si>
  <si>
    <t>Mạng máy tính và QTM</t>
  </si>
  <si>
    <t>18T4-CMT1</t>
  </si>
  <si>
    <t>18T4-CMT2</t>
  </si>
  <si>
    <t>Trần Việt Khánh</t>
  </si>
  <si>
    <t>Lập trình hệ thống nhúng</t>
  </si>
  <si>
    <t>17C1-LTM1</t>
  </si>
  <si>
    <t>17C1-LTM2</t>
  </si>
  <si>
    <t>Công nghệ và Dịch vụ Web</t>
  </si>
  <si>
    <t>17C1-TKW1</t>
  </si>
  <si>
    <t>Lập trình ASP.NET 2</t>
  </si>
  <si>
    <t xml:space="preserve">  Nguyễn Ngọc Tuyên</t>
  </si>
  <si>
    <t>Kiến trúc máy tính</t>
  </si>
  <si>
    <t>Xử lý sự cố phần mềm</t>
  </si>
  <si>
    <t>17C1-CMT1</t>
  </si>
  <si>
    <t>18C1-QTD2</t>
  </si>
  <si>
    <t xml:space="preserve"> Nguyễn Văn Minh</t>
  </si>
  <si>
    <t>Cấu trúc dữ liệu và giả thuật</t>
  </si>
  <si>
    <t>18C2-QTM1</t>
  </si>
  <si>
    <t>Kỹ thuật lập trình</t>
  </si>
  <si>
    <t>18C1-TMĐ1</t>
  </si>
  <si>
    <t xml:space="preserve"> Nguyễn Thị Thủy</t>
  </si>
  <si>
    <t>18C1-BCN1</t>
  </si>
  <si>
    <t>18C1-QTM1</t>
  </si>
  <si>
    <t>Đỗ Thị Hải Yến</t>
  </si>
  <si>
    <t>18C1-CTM1</t>
  </si>
  <si>
    <t>18C1-CĐT1</t>
  </si>
  <si>
    <t>18C1-ĐCN3</t>
  </si>
  <si>
    <t>Thiết kế Web</t>
  </si>
  <si>
    <t>17C1-QTM1</t>
  </si>
  <si>
    <t xml:space="preserve"> Trần Vĩnh Xuyên</t>
  </si>
  <si>
    <t>Lập trình PHP</t>
  </si>
  <si>
    <t>16CĐ-TM1</t>
  </si>
  <si>
    <t>16CĐ-TM2</t>
  </si>
  <si>
    <t>17C1-THU1</t>
  </si>
  <si>
    <t>Nguyễn Nguyên Hoàng Ngọc Quyên</t>
  </si>
  <si>
    <t>Lập trình hướng đối tượng</t>
  </si>
  <si>
    <t>18C1-THU1</t>
  </si>
  <si>
    <t>18C1-CTM2</t>
  </si>
  <si>
    <t>Nguyễn Văn Đôn</t>
  </si>
  <si>
    <t>Bảo mật hệ thống TT</t>
  </si>
  <si>
    <t>Quản trị mạng NC trên Linux</t>
  </si>
  <si>
    <t>Sửa chữa máy tính nâng cao</t>
  </si>
  <si>
    <t>Đồ án 2</t>
  </si>
  <si>
    <t>Công nghệ ảo hóa</t>
  </si>
  <si>
    <t>17C1-ANM1</t>
  </si>
  <si>
    <t>Lập trình mạng</t>
  </si>
  <si>
    <t>17T4-QTM1</t>
  </si>
  <si>
    <t>18C1-CCK6</t>
  </si>
  <si>
    <t>18C1-ĐĐT1</t>
  </si>
  <si>
    <t>Quản trị mạng 2</t>
  </si>
  <si>
    <t>Phần cứng và mạng MT</t>
  </si>
  <si>
    <t>Sửa chữa máy tính</t>
  </si>
  <si>
    <t>Dương Ngọc Vọng</t>
  </si>
  <si>
    <t>Kỹ thuật hack NC</t>
  </si>
  <si>
    <t>Quản trị webserver mailserver</t>
  </si>
  <si>
    <t>Cấu hình mạng</t>
  </si>
  <si>
    <t>18C1-ĐĐT3</t>
  </si>
  <si>
    <t>Nguyễn Sanh Cường</t>
  </si>
  <si>
    <t>18C1-CCK9</t>
  </si>
  <si>
    <t>Nguyễn Văn Danh</t>
  </si>
  <si>
    <t>18C1-CCK2</t>
  </si>
  <si>
    <t>18T4-QTM1</t>
  </si>
  <si>
    <t>18T4-THU1</t>
  </si>
  <si>
    <t>Cơ sở dữ liệu</t>
  </si>
  <si>
    <t>Lập trình trên thiết bị di động</t>
  </si>
  <si>
    <t>Công nghệ phần mềm</t>
  </si>
  <si>
    <t>16CĐ-TP1</t>
  </si>
  <si>
    <t>Kỹ thuật lập trình 2</t>
  </si>
  <si>
    <t>Nguyễn Vân Giang</t>
  </si>
  <si>
    <t>Nguyễn Cao Phong</t>
  </si>
  <si>
    <t>18C1-CCK3</t>
  </si>
  <si>
    <t>Lập trình PHP 2</t>
  </si>
  <si>
    <t>16CĐ-TW1</t>
  </si>
  <si>
    <t xml:space="preserve"> Đồ án lập trình web</t>
  </si>
  <si>
    <t>XML</t>
  </si>
  <si>
    <t>Lê Quý Hưng Quốc</t>
  </si>
  <si>
    <t>An ninh mạng</t>
  </si>
  <si>
    <t>Chuyên đề mạng</t>
  </si>
  <si>
    <t>18C1-TĐH1</t>
  </si>
  <si>
    <t>An toàn hệ thống mạng MT</t>
  </si>
  <si>
    <t>Nguyễn Thị Khánh Thư</t>
  </si>
  <si>
    <t>18C1-CCK5</t>
  </si>
  <si>
    <t>18C1-CCK8</t>
  </si>
  <si>
    <t>Lý thuyết tổng hợp</t>
  </si>
  <si>
    <t>Lý thuyết nghề</t>
  </si>
  <si>
    <t>16TC-QTM1</t>
  </si>
  <si>
    <t>16TCN-QTM1</t>
  </si>
  <si>
    <t>Hệ thống số</t>
  </si>
  <si>
    <t>17C1-CMT2</t>
  </si>
  <si>
    <t>Quản trị hệ thống webserver và mail server</t>
  </si>
  <si>
    <t>18C1-KTD2</t>
  </si>
  <si>
    <t>Hồ Ngọc Chi</t>
  </si>
  <si>
    <t>Mỹ thuật cơ bản</t>
  </si>
  <si>
    <t>18C1-TKĐ1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</si>
</sst>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left" vertical="center" wrapText="1"/>
    </xf>
    <xf numFmtId="0" fontId="2" fillId="0" borderId="4" xfId="0" applyFont="1" applyBorder="1" applyAlignment="1">
      <alignment horizontal="left"/>
    </xf>
    <xf numFmtId="0" fontId="2" fillId="0" borderId="4" xfId="0" applyFont="1" applyBorder="1" applyAlignment="1">
      <alignment vertical="center" wrapText="1"/>
    </xf>
    <xf numFmtId="164" fontId="2" fillId="0" borderId="4" xfId="0" applyNumberFormat="1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right" vertical="center" wrapText="1"/>
    </xf>
    <xf numFmtId="164" fontId="2" fillId="0" borderId="2" xfId="0" applyNumberFormat="1" applyFont="1" applyBorder="1" applyAlignment="1">
      <alignment horizontal="right" vertical="center" wrapText="1"/>
    </xf>
    <xf numFmtId="164" fontId="2" fillId="0" borderId="4" xfId="0" applyNumberFormat="1" applyFont="1" applyBorder="1" applyAlignment="1">
      <alignment horizontal="righ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/>
    </xf>
    <xf numFmtId="0" fontId="2" fillId="0" borderId="12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/>
    </xf>
    <xf numFmtId="0" fontId="2" fillId="0" borderId="9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vertical="center" wrapText="1"/>
    </xf>
    <xf numFmtId="164" fontId="3" fillId="0" borderId="1" xfId="0" applyNumberFormat="1" applyFont="1" applyBorder="1" applyAlignment="1">
      <alignment horizontal="justify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3" fillId="0" borderId="8" xfId="0" applyFont="1" applyBorder="1" applyAlignment="1">
      <alignment vertical="center" wrapText="1"/>
    </xf>
    <xf numFmtId="164" fontId="3" fillId="0" borderId="8" xfId="0" applyNumberFormat="1" applyFont="1" applyBorder="1" applyAlignment="1">
      <alignment horizontal="right" vertical="center" wrapText="1"/>
    </xf>
    <xf numFmtId="0" fontId="3" fillId="0" borderId="10" xfId="0" applyFont="1" applyBorder="1" applyAlignment="1">
      <alignment vertical="center" wrapText="1"/>
    </xf>
    <xf numFmtId="164" fontId="3" fillId="0" borderId="10" xfId="0" applyNumberFormat="1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left" vertical="center" wrapText="1"/>
    </xf>
    <xf numFmtId="164" fontId="3" fillId="0" borderId="8" xfId="0" applyNumberFormat="1" applyFont="1" applyBorder="1" applyAlignment="1">
      <alignment horizontal="left" vertical="center" wrapText="1"/>
    </xf>
    <xf numFmtId="164" fontId="3" fillId="0" borderId="9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0" fontId="3" fillId="0" borderId="9" xfId="0" applyFont="1" applyBorder="1" applyAlignment="1">
      <alignment vertical="center" wrapText="1"/>
    </xf>
    <xf numFmtId="164" fontId="3" fillId="0" borderId="9" xfId="0" applyNumberFormat="1" applyFont="1" applyBorder="1" applyAlignment="1">
      <alignment horizontal="left" vertical="center" wrapText="1"/>
    </xf>
    <xf numFmtId="0" fontId="3" fillId="0" borderId="4" xfId="0" applyFont="1" applyBorder="1" applyAlignment="1">
      <alignment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164" fontId="3" fillId="0" borderId="4" xfId="0" applyNumberFormat="1" applyFont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right" vertical="center" wrapText="1"/>
    </xf>
    <xf numFmtId="164" fontId="3" fillId="0" borderId="4" xfId="0" applyNumberFormat="1" applyFont="1" applyBorder="1" applyAlignment="1">
      <alignment horizontal="right" vertical="center" wrapText="1"/>
    </xf>
    <xf numFmtId="0" fontId="3" fillId="0" borderId="12" xfId="0" applyFont="1" applyBorder="1" applyAlignment="1">
      <alignment vertical="center" wrapText="1"/>
    </xf>
    <xf numFmtId="164" fontId="3" fillId="0" borderId="12" xfId="0" applyNumberFormat="1" applyFont="1" applyBorder="1" applyAlignment="1">
      <alignment horizontal="left" vertical="center" wrapText="1"/>
    </xf>
    <xf numFmtId="164" fontId="3" fillId="0" borderId="1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righ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164" fontId="3" fillId="0" borderId="3" xfId="0" applyNumberFormat="1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tabSelected="1" topLeftCell="B22" zoomScale="80" zoomScaleNormal="80" workbookViewId="0">
      <selection activeCell="Q65" sqref="Q65"/>
    </sheetView>
  </sheetViews>
  <sheetFormatPr defaultRowHeight="15.75" x14ac:dyDescent="0.25"/>
  <cols>
    <col min="1" max="1" width="6" style="4" customWidth="1"/>
    <col min="2" max="2" width="17.140625" style="4" customWidth="1"/>
    <col min="3" max="3" width="31.42578125" style="4" customWidth="1"/>
    <col min="4" max="4" width="18" style="4" customWidth="1"/>
    <col min="5" max="5" width="14.5703125" style="4" customWidth="1"/>
    <col min="6" max="6" width="12.85546875" style="4" customWidth="1"/>
    <col min="7" max="7" width="12.28515625" style="4" customWidth="1"/>
    <col min="8" max="8" width="12.140625" style="4" customWidth="1"/>
    <col min="9" max="9" width="16.140625" style="4" customWidth="1"/>
    <col min="10" max="16" width="9.140625" style="4"/>
    <col min="17" max="17" width="17.7109375" style="4" customWidth="1"/>
    <col min="18" max="16384" width="9.140625" style="4"/>
  </cols>
  <sheetData>
    <row r="1" spans="1:18" ht="16.5" customHeight="1" x14ac:dyDescent="0.25">
      <c r="A1" s="40" t="s">
        <v>0</v>
      </c>
      <c r="B1" s="43" t="s">
        <v>11</v>
      </c>
      <c r="C1" s="43" t="s">
        <v>13</v>
      </c>
      <c r="D1" s="43" t="s">
        <v>1</v>
      </c>
      <c r="E1" s="39" t="s">
        <v>2</v>
      </c>
      <c r="F1" s="39"/>
      <c r="G1" s="39" t="s">
        <v>3</v>
      </c>
      <c r="H1" s="39"/>
      <c r="I1" s="39" t="s">
        <v>4</v>
      </c>
    </row>
    <row r="2" spans="1:18" ht="15.75" customHeight="1" x14ac:dyDescent="0.25">
      <c r="A2" s="41"/>
      <c r="B2" s="44"/>
      <c r="C2" s="44"/>
      <c r="D2" s="44"/>
      <c r="E2" s="1" t="s">
        <v>5</v>
      </c>
      <c r="F2" s="39" t="s">
        <v>7</v>
      </c>
      <c r="G2" s="1" t="s">
        <v>5</v>
      </c>
      <c r="H2" s="39" t="s">
        <v>9</v>
      </c>
      <c r="I2" s="39"/>
    </row>
    <row r="3" spans="1:18" ht="31.5" x14ac:dyDescent="0.25">
      <c r="A3" s="41"/>
      <c r="B3" s="44"/>
      <c r="C3" s="44"/>
      <c r="D3" s="44"/>
      <c r="E3" s="2" t="s">
        <v>6</v>
      </c>
      <c r="F3" s="39"/>
      <c r="G3" s="2" t="s">
        <v>8</v>
      </c>
      <c r="H3" s="39"/>
      <c r="I3" s="39"/>
    </row>
    <row r="4" spans="1:18" ht="18.75" customHeight="1" x14ac:dyDescent="0.25">
      <c r="A4" s="42"/>
      <c r="B4" s="45"/>
      <c r="C4" s="45"/>
      <c r="D4" s="45"/>
      <c r="E4" s="3">
        <v>80000</v>
      </c>
      <c r="F4" s="3">
        <v>60000</v>
      </c>
      <c r="G4" s="3">
        <v>70000</v>
      </c>
      <c r="H4" s="3">
        <v>55000</v>
      </c>
      <c r="I4" s="3"/>
    </row>
    <row r="5" spans="1:18" ht="24.95" customHeight="1" x14ac:dyDescent="0.25">
      <c r="A5" s="46">
        <v>1</v>
      </c>
      <c r="B5" s="95" t="s">
        <v>12</v>
      </c>
      <c r="C5" s="47" t="s">
        <v>15</v>
      </c>
      <c r="D5" s="52" t="s">
        <v>14</v>
      </c>
      <c r="E5" s="53">
        <v>15</v>
      </c>
      <c r="F5" s="53"/>
      <c r="G5" s="54"/>
      <c r="H5" s="54"/>
      <c r="I5" s="55">
        <f>E5*$E$4+F5*$F$4+G5*$G$4+H5*$H$4</f>
        <v>1200000</v>
      </c>
    </row>
    <row r="6" spans="1:18" ht="24.95" customHeight="1" x14ac:dyDescent="0.25">
      <c r="A6" s="35"/>
      <c r="B6" s="87"/>
      <c r="C6" s="48"/>
      <c r="D6" s="52" t="s">
        <v>16</v>
      </c>
      <c r="E6" s="53">
        <v>15</v>
      </c>
      <c r="F6" s="53"/>
      <c r="G6" s="54"/>
      <c r="H6" s="54"/>
      <c r="I6" s="55">
        <f t="shared" ref="I6:I103" si="0">E6*$E$4+F6*$F$4+G6*$G$4+H6*$H$4</f>
        <v>1200000</v>
      </c>
    </row>
    <row r="7" spans="1:18" ht="24.95" customHeight="1" x14ac:dyDescent="0.25">
      <c r="A7" s="35"/>
      <c r="B7" s="87"/>
      <c r="C7" s="47" t="s">
        <v>17</v>
      </c>
      <c r="D7" s="52" t="s">
        <v>18</v>
      </c>
      <c r="E7" s="53">
        <v>15</v>
      </c>
      <c r="F7" s="53"/>
      <c r="G7" s="54"/>
      <c r="H7" s="54"/>
      <c r="I7" s="55">
        <f t="shared" si="0"/>
        <v>1200000</v>
      </c>
    </row>
    <row r="8" spans="1:18" ht="24.95" customHeight="1" x14ac:dyDescent="0.25">
      <c r="A8" s="35"/>
      <c r="B8" s="87"/>
      <c r="C8" s="48"/>
      <c r="D8" s="52" t="s">
        <v>19</v>
      </c>
      <c r="E8" s="53">
        <v>14</v>
      </c>
      <c r="F8" s="53"/>
      <c r="G8" s="54"/>
      <c r="H8" s="54"/>
      <c r="I8" s="55">
        <f t="shared" si="0"/>
        <v>1120000</v>
      </c>
    </row>
    <row r="9" spans="1:18" ht="24.95" customHeight="1" thickBot="1" x14ac:dyDescent="0.3">
      <c r="A9" s="36"/>
      <c r="B9" s="88"/>
      <c r="C9" s="23" t="s">
        <v>20</v>
      </c>
      <c r="D9" s="52" t="s">
        <v>21</v>
      </c>
      <c r="E9" s="54"/>
      <c r="F9" s="54">
        <v>60</v>
      </c>
      <c r="G9" s="54"/>
      <c r="H9" s="54"/>
      <c r="I9" s="55">
        <f t="shared" si="0"/>
        <v>3600000</v>
      </c>
      <c r="J9" s="76" t="s">
        <v>10</v>
      </c>
      <c r="K9" s="77"/>
      <c r="L9" s="78"/>
      <c r="M9" s="54">
        <v>59</v>
      </c>
      <c r="N9" s="54">
        <v>60</v>
      </c>
      <c r="O9" s="54">
        <v>30</v>
      </c>
      <c r="P9" s="54"/>
      <c r="Q9" s="79">
        <f>M9*$E$4+N9*F4+O9*$G$4</f>
        <v>10420000</v>
      </c>
      <c r="R9" s="9"/>
    </row>
    <row r="10" spans="1:18" ht="24.95" customHeight="1" thickBot="1" x14ac:dyDescent="0.3">
      <c r="A10" s="32"/>
      <c r="B10" s="31"/>
      <c r="C10" s="30"/>
      <c r="D10" s="89" t="s">
        <v>30</v>
      </c>
      <c r="E10" s="94"/>
      <c r="F10" s="94"/>
      <c r="G10" s="94">
        <v>30</v>
      </c>
      <c r="H10" s="94"/>
      <c r="I10" s="63">
        <f t="shared" si="0"/>
        <v>2100000</v>
      </c>
      <c r="J10" s="82"/>
      <c r="K10" s="82"/>
      <c r="L10" s="82"/>
      <c r="M10" s="83"/>
      <c r="N10" s="83"/>
      <c r="O10" s="83"/>
      <c r="P10" s="83"/>
      <c r="Q10" s="84"/>
      <c r="R10" s="19"/>
    </row>
    <row r="11" spans="1:18" ht="24.95" customHeight="1" x14ac:dyDescent="0.3">
      <c r="A11" s="34">
        <v>2</v>
      </c>
      <c r="B11" s="86" t="s">
        <v>22</v>
      </c>
      <c r="C11" s="37" t="s">
        <v>20</v>
      </c>
      <c r="D11" s="58" t="s">
        <v>23</v>
      </c>
      <c r="E11" s="59">
        <v>30</v>
      </c>
      <c r="F11" s="59"/>
      <c r="G11" s="59"/>
      <c r="H11" s="59"/>
      <c r="I11" s="60">
        <f t="shared" si="0"/>
        <v>2400000</v>
      </c>
      <c r="J11" s="80"/>
      <c r="K11" s="80"/>
      <c r="L11" s="80"/>
      <c r="M11" s="80"/>
      <c r="N11" s="80"/>
      <c r="O11" s="80"/>
      <c r="P11" s="80"/>
      <c r="Q11" s="80"/>
    </row>
    <row r="12" spans="1:18" ht="24.95" customHeight="1" x14ac:dyDescent="0.3">
      <c r="A12" s="35"/>
      <c r="B12" s="87"/>
      <c r="C12" s="49"/>
      <c r="D12" s="52" t="s">
        <v>23</v>
      </c>
      <c r="E12" s="61"/>
      <c r="F12" s="61">
        <v>120</v>
      </c>
      <c r="G12" s="61"/>
      <c r="H12" s="61"/>
      <c r="I12" s="55">
        <f t="shared" si="0"/>
        <v>7200000</v>
      </c>
      <c r="J12" s="80"/>
      <c r="K12" s="80"/>
      <c r="L12" s="80"/>
      <c r="M12" s="80"/>
      <c r="N12" s="80"/>
      <c r="O12" s="80"/>
      <c r="P12" s="80"/>
      <c r="Q12" s="80"/>
    </row>
    <row r="13" spans="1:18" ht="24.95" customHeight="1" x14ac:dyDescent="0.3">
      <c r="A13" s="35"/>
      <c r="B13" s="87"/>
      <c r="C13" s="49"/>
      <c r="D13" s="52" t="s">
        <v>24</v>
      </c>
      <c r="E13" s="61"/>
      <c r="F13" s="61">
        <v>60</v>
      </c>
      <c r="G13" s="61"/>
      <c r="H13" s="61"/>
      <c r="I13" s="55">
        <f t="shared" si="0"/>
        <v>3600000</v>
      </c>
      <c r="J13" s="80"/>
      <c r="K13" s="80"/>
      <c r="L13" s="80"/>
      <c r="M13" s="80"/>
      <c r="N13" s="80"/>
      <c r="O13" s="80"/>
      <c r="P13" s="80"/>
      <c r="Q13" s="80"/>
    </row>
    <row r="14" spans="1:18" ht="24.95" customHeight="1" x14ac:dyDescent="0.3">
      <c r="A14" s="35"/>
      <c r="B14" s="87"/>
      <c r="C14" s="49"/>
      <c r="D14" s="52" t="s">
        <v>25</v>
      </c>
      <c r="E14" s="61"/>
      <c r="F14" s="61">
        <v>60</v>
      </c>
      <c r="G14" s="61"/>
      <c r="H14" s="61"/>
      <c r="I14" s="55">
        <f t="shared" si="0"/>
        <v>3600000</v>
      </c>
      <c r="J14" s="80"/>
      <c r="K14" s="80"/>
      <c r="L14" s="80"/>
      <c r="M14" s="80"/>
      <c r="N14" s="80"/>
      <c r="O14" s="80"/>
      <c r="P14" s="80"/>
      <c r="Q14" s="80"/>
    </row>
    <row r="15" spans="1:18" ht="24.95" customHeight="1" thickBot="1" x14ac:dyDescent="0.3">
      <c r="A15" s="36"/>
      <c r="B15" s="88"/>
      <c r="C15" s="38"/>
      <c r="D15" s="56" t="s">
        <v>26</v>
      </c>
      <c r="E15" s="62"/>
      <c r="F15" s="62">
        <v>120</v>
      </c>
      <c r="G15" s="62"/>
      <c r="H15" s="62"/>
      <c r="I15" s="63">
        <f t="shared" si="0"/>
        <v>7200000</v>
      </c>
      <c r="J15" s="76" t="s">
        <v>10</v>
      </c>
      <c r="K15" s="77"/>
      <c r="L15" s="78"/>
      <c r="M15" s="54">
        <v>30</v>
      </c>
      <c r="N15" s="54">
        <v>360</v>
      </c>
      <c r="O15" s="54"/>
      <c r="P15" s="54"/>
      <c r="Q15" s="79">
        <f>M15*E4+N15*F4</f>
        <v>24000000</v>
      </c>
    </row>
    <row r="16" spans="1:18" ht="24.95" customHeight="1" x14ac:dyDescent="0.3">
      <c r="A16" s="34">
        <v>3</v>
      </c>
      <c r="B16" s="86" t="s">
        <v>27</v>
      </c>
      <c r="C16" s="37" t="s">
        <v>28</v>
      </c>
      <c r="D16" s="58" t="s">
        <v>29</v>
      </c>
      <c r="E16" s="59"/>
      <c r="F16" s="59"/>
      <c r="G16" s="59">
        <v>30</v>
      </c>
      <c r="H16" s="59">
        <v>30</v>
      </c>
      <c r="I16" s="64">
        <f t="shared" si="0"/>
        <v>3750000</v>
      </c>
      <c r="J16" s="80"/>
      <c r="K16" s="81"/>
      <c r="L16" s="81"/>
      <c r="M16" s="81"/>
      <c r="N16" s="54"/>
      <c r="O16" s="54"/>
      <c r="P16" s="54"/>
      <c r="Q16" s="54"/>
      <c r="R16" s="9"/>
    </row>
    <row r="17" spans="1:18" ht="24.95" customHeight="1" x14ac:dyDescent="0.3">
      <c r="A17" s="35"/>
      <c r="B17" s="87"/>
      <c r="C17" s="49"/>
      <c r="D17" s="52" t="s">
        <v>30</v>
      </c>
      <c r="E17" s="61"/>
      <c r="F17" s="61"/>
      <c r="G17" s="61">
        <v>30</v>
      </c>
      <c r="H17" s="61">
        <v>30</v>
      </c>
      <c r="I17" s="55">
        <f t="shared" si="0"/>
        <v>3750000</v>
      </c>
      <c r="J17" s="80"/>
      <c r="K17" s="91"/>
      <c r="L17" s="92"/>
      <c r="M17" s="81"/>
      <c r="N17" s="54"/>
      <c r="O17" s="54"/>
      <c r="P17" s="54"/>
      <c r="Q17" s="54"/>
      <c r="R17" s="19"/>
    </row>
    <row r="18" spans="1:18" ht="24.95" customHeight="1" thickBot="1" x14ac:dyDescent="0.3">
      <c r="A18" s="36"/>
      <c r="B18" s="88"/>
      <c r="C18" s="38"/>
      <c r="D18" s="65" t="s">
        <v>89</v>
      </c>
      <c r="E18" s="66"/>
      <c r="F18" s="66"/>
      <c r="G18" s="66"/>
      <c r="H18" s="66">
        <v>30</v>
      </c>
      <c r="I18" s="63">
        <f t="shared" si="0"/>
        <v>1650000</v>
      </c>
      <c r="J18" s="76" t="s">
        <v>10</v>
      </c>
      <c r="K18" s="77"/>
      <c r="L18" s="78"/>
      <c r="M18" s="54"/>
      <c r="N18" s="54"/>
      <c r="O18" s="54">
        <v>60</v>
      </c>
      <c r="P18" s="54">
        <v>90</v>
      </c>
      <c r="Q18" s="79">
        <f>O18*G4+P18*H4</f>
        <v>9150000</v>
      </c>
      <c r="R18" s="19"/>
    </row>
    <row r="19" spans="1:18" ht="24.95" customHeight="1" x14ac:dyDescent="0.3">
      <c r="A19" s="34">
        <v>4</v>
      </c>
      <c r="B19" s="86" t="s">
        <v>31</v>
      </c>
      <c r="C19" s="37" t="s">
        <v>32</v>
      </c>
      <c r="D19" s="58" t="s">
        <v>33</v>
      </c>
      <c r="E19" s="59">
        <v>45</v>
      </c>
      <c r="F19" s="59">
        <v>30</v>
      </c>
      <c r="G19" s="59"/>
      <c r="H19" s="59"/>
      <c r="I19" s="64">
        <f t="shared" si="0"/>
        <v>5400000</v>
      </c>
      <c r="J19" s="80"/>
      <c r="K19" s="82"/>
      <c r="L19" s="82"/>
      <c r="M19" s="82"/>
      <c r="N19" s="83"/>
      <c r="O19" s="83"/>
      <c r="P19" s="83"/>
      <c r="Q19" s="83"/>
      <c r="R19" s="19"/>
    </row>
    <row r="20" spans="1:18" ht="24.95" customHeight="1" x14ac:dyDescent="0.3">
      <c r="A20" s="35"/>
      <c r="B20" s="87"/>
      <c r="C20" s="48"/>
      <c r="D20" s="67" t="s">
        <v>34</v>
      </c>
      <c r="E20" s="61">
        <v>45</v>
      </c>
      <c r="F20" s="61">
        <v>30</v>
      </c>
      <c r="G20" s="61"/>
      <c r="H20" s="61"/>
      <c r="I20" s="55">
        <f t="shared" si="0"/>
        <v>5400000</v>
      </c>
      <c r="J20" s="80"/>
      <c r="K20" s="80"/>
      <c r="L20" s="80"/>
      <c r="M20" s="80"/>
      <c r="N20" s="80"/>
      <c r="O20" s="80"/>
      <c r="P20" s="80"/>
      <c r="Q20" s="80"/>
    </row>
    <row r="21" spans="1:18" ht="24.95" customHeight="1" x14ac:dyDescent="0.3">
      <c r="A21" s="35"/>
      <c r="B21" s="87"/>
      <c r="C21" s="11" t="s">
        <v>35</v>
      </c>
      <c r="D21" s="67" t="s">
        <v>36</v>
      </c>
      <c r="E21" s="61">
        <v>15</v>
      </c>
      <c r="F21" s="61">
        <v>60</v>
      </c>
      <c r="G21" s="61"/>
      <c r="H21" s="61"/>
      <c r="I21" s="55">
        <f t="shared" si="0"/>
        <v>4800000</v>
      </c>
      <c r="J21" s="80"/>
      <c r="K21" s="80"/>
      <c r="L21" s="80"/>
      <c r="M21" s="80"/>
      <c r="N21" s="80"/>
      <c r="O21" s="80"/>
      <c r="P21" s="80"/>
      <c r="Q21" s="80"/>
    </row>
    <row r="22" spans="1:18" ht="24.95" customHeight="1" thickBot="1" x14ac:dyDescent="0.3">
      <c r="A22" s="36"/>
      <c r="B22" s="88"/>
      <c r="C22" s="23" t="s">
        <v>37</v>
      </c>
      <c r="D22" s="65" t="s">
        <v>36</v>
      </c>
      <c r="E22" s="62">
        <v>45</v>
      </c>
      <c r="F22" s="62">
        <v>30</v>
      </c>
      <c r="G22" s="62"/>
      <c r="H22" s="62"/>
      <c r="I22" s="57">
        <f t="shared" si="0"/>
        <v>5400000</v>
      </c>
      <c r="J22" s="76" t="s">
        <v>10</v>
      </c>
      <c r="K22" s="77"/>
      <c r="L22" s="78"/>
      <c r="M22" s="54">
        <v>150</v>
      </c>
      <c r="N22" s="54">
        <v>150</v>
      </c>
      <c r="O22" s="54"/>
      <c r="P22" s="54"/>
      <c r="Q22" s="79">
        <f>M22*E4+N22*F4</f>
        <v>21000000</v>
      </c>
    </row>
    <row r="23" spans="1:18" ht="24.95" customHeight="1" x14ac:dyDescent="0.3">
      <c r="A23" s="34">
        <v>5</v>
      </c>
      <c r="B23" s="87" t="s">
        <v>38</v>
      </c>
      <c r="C23" s="37" t="s">
        <v>39</v>
      </c>
      <c r="D23" s="58" t="s">
        <v>18</v>
      </c>
      <c r="E23" s="59">
        <v>30</v>
      </c>
      <c r="F23" s="59">
        <v>30</v>
      </c>
      <c r="G23" s="59"/>
      <c r="H23" s="59"/>
      <c r="I23" s="68">
        <f t="shared" si="0"/>
        <v>4200000</v>
      </c>
      <c r="J23" s="80"/>
      <c r="K23" s="80"/>
      <c r="L23" s="80"/>
      <c r="M23" s="80"/>
      <c r="N23" s="80"/>
      <c r="O23" s="80"/>
      <c r="P23" s="80"/>
      <c r="Q23" s="80"/>
    </row>
    <row r="24" spans="1:18" ht="24.95" customHeight="1" x14ac:dyDescent="0.3">
      <c r="A24" s="35"/>
      <c r="B24" s="87"/>
      <c r="C24" s="48"/>
      <c r="D24" s="52" t="s">
        <v>19</v>
      </c>
      <c r="E24" s="61">
        <v>30</v>
      </c>
      <c r="F24" s="61">
        <v>30</v>
      </c>
      <c r="G24" s="61"/>
      <c r="H24" s="61"/>
      <c r="I24" s="55">
        <f t="shared" si="0"/>
        <v>4200000</v>
      </c>
      <c r="J24" s="80"/>
      <c r="K24" s="80"/>
      <c r="L24" s="80"/>
      <c r="M24" s="80"/>
      <c r="N24" s="80"/>
      <c r="O24" s="80"/>
      <c r="P24" s="80"/>
      <c r="Q24" s="80"/>
    </row>
    <row r="25" spans="1:18" ht="24.95" customHeight="1" x14ac:dyDescent="0.3">
      <c r="A25" s="35"/>
      <c r="B25" s="87"/>
      <c r="C25" s="11" t="s">
        <v>40</v>
      </c>
      <c r="D25" s="52" t="s">
        <v>41</v>
      </c>
      <c r="E25" s="61">
        <v>30</v>
      </c>
      <c r="F25" s="61">
        <v>60</v>
      </c>
      <c r="G25" s="61"/>
      <c r="H25" s="61"/>
      <c r="I25" s="55">
        <f t="shared" si="0"/>
        <v>6000000</v>
      </c>
      <c r="J25" s="80"/>
      <c r="K25" s="80"/>
      <c r="L25" s="80"/>
      <c r="M25" s="80"/>
      <c r="N25" s="80"/>
      <c r="O25" s="80"/>
      <c r="P25" s="80"/>
      <c r="Q25" s="80"/>
    </row>
    <row r="26" spans="1:18" ht="24.95" customHeight="1" thickBot="1" x14ac:dyDescent="0.3">
      <c r="A26" s="36"/>
      <c r="B26" s="87"/>
      <c r="C26" s="29" t="s">
        <v>20</v>
      </c>
      <c r="D26" s="75" t="s">
        <v>42</v>
      </c>
      <c r="E26" s="93">
        <v>30</v>
      </c>
      <c r="F26" s="93">
        <v>60</v>
      </c>
      <c r="G26" s="93"/>
      <c r="H26" s="93"/>
      <c r="I26" s="60">
        <f t="shared" si="0"/>
        <v>6000000</v>
      </c>
      <c r="J26" s="76" t="s">
        <v>10</v>
      </c>
      <c r="K26" s="77"/>
      <c r="L26" s="78"/>
      <c r="M26" s="54">
        <v>150</v>
      </c>
      <c r="N26" s="54">
        <v>180</v>
      </c>
      <c r="O26" s="54"/>
      <c r="P26" s="54"/>
      <c r="Q26" s="79">
        <f>M26*E4+N26*F4</f>
        <v>22800000</v>
      </c>
    </row>
    <row r="27" spans="1:18" ht="24.95" customHeight="1" thickBot="1" x14ac:dyDescent="0.3">
      <c r="A27" s="32"/>
      <c r="B27" s="88"/>
      <c r="C27" s="23" t="s">
        <v>115</v>
      </c>
      <c r="D27" s="56" t="s">
        <v>116</v>
      </c>
      <c r="E27" s="62">
        <v>30</v>
      </c>
      <c r="F27" s="62"/>
      <c r="G27" s="62"/>
      <c r="H27" s="62"/>
      <c r="I27" s="57">
        <f t="shared" si="0"/>
        <v>2400000</v>
      </c>
      <c r="J27" s="82"/>
      <c r="K27" s="82"/>
      <c r="L27" s="82"/>
      <c r="M27" s="83"/>
      <c r="N27" s="83"/>
      <c r="O27" s="83"/>
      <c r="P27" s="83"/>
      <c r="Q27" s="84"/>
    </row>
    <row r="28" spans="1:18" ht="24.95" customHeight="1" x14ac:dyDescent="0.3">
      <c r="A28" s="34">
        <v>6</v>
      </c>
      <c r="B28" s="87" t="s">
        <v>43</v>
      </c>
      <c r="C28" s="16" t="s">
        <v>44</v>
      </c>
      <c r="D28" s="67" t="s">
        <v>45</v>
      </c>
      <c r="E28" s="69"/>
      <c r="F28" s="69">
        <v>60</v>
      </c>
      <c r="G28" s="69"/>
      <c r="H28" s="69"/>
      <c r="I28" s="70">
        <f t="shared" si="0"/>
        <v>3600000</v>
      </c>
      <c r="J28" s="80"/>
      <c r="K28" s="80"/>
      <c r="L28" s="80"/>
      <c r="M28" s="80"/>
      <c r="N28" s="80"/>
      <c r="O28" s="80"/>
      <c r="P28" s="80"/>
      <c r="Q28" s="80"/>
    </row>
    <row r="29" spans="1:18" ht="24.95" customHeight="1" thickBot="1" x14ac:dyDescent="0.3">
      <c r="A29" s="36"/>
      <c r="B29" s="88"/>
      <c r="C29" s="24" t="s">
        <v>46</v>
      </c>
      <c r="D29" s="56" t="s">
        <v>47</v>
      </c>
      <c r="E29" s="66">
        <v>30</v>
      </c>
      <c r="F29" s="66">
        <v>60</v>
      </c>
      <c r="G29" s="66"/>
      <c r="H29" s="66"/>
      <c r="I29" s="57">
        <f t="shared" si="0"/>
        <v>6000000</v>
      </c>
      <c r="J29" s="76" t="s">
        <v>10</v>
      </c>
      <c r="K29" s="77"/>
      <c r="L29" s="78"/>
      <c r="M29" s="54">
        <v>30</v>
      </c>
      <c r="N29" s="54">
        <v>120</v>
      </c>
      <c r="O29" s="54"/>
      <c r="P29" s="54"/>
      <c r="Q29" s="79">
        <f>M29*E4+N29*F4</f>
        <v>9600000</v>
      </c>
    </row>
    <row r="30" spans="1:18" ht="24.95" customHeight="1" x14ac:dyDescent="0.3">
      <c r="A30" s="34">
        <v>7</v>
      </c>
      <c r="B30" s="86" t="s">
        <v>48</v>
      </c>
      <c r="C30" s="16" t="s">
        <v>20</v>
      </c>
      <c r="D30" s="67" t="s">
        <v>49</v>
      </c>
      <c r="E30" s="69">
        <v>30</v>
      </c>
      <c r="F30" s="69">
        <v>60</v>
      </c>
      <c r="G30" s="69"/>
      <c r="H30" s="69"/>
      <c r="I30" s="71">
        <f t="shared" si="0"/>
        <v>6000000</v>
      </c>
      <c r="J30" s="80"/>
      <c r="K30" s="80"/>
      <c r="L30" s="80"/>
      <c r="M30" s="80"/>
      <c r="N30" s="80"/>
      <c r="O30" s="80"/>
      <c r="P30" s="80"/>
      <c r="Q30" s="80"/>
    </row>
    <row r="31" spans="1:18" ht="24.95" customHeight="1" thickBot="1" x14ac:dyDescent="0.3">
      <c r="A31" s="36"/>
      <c r="B31" s="88"/>
      <c r="C31" s="23" t="s">
        <v>17</v>
      </c>
      <c r="D31" s="56" t="s">
        <v>50</v>
      </c>
      <c r="E31" s="62">
        <v>15</v>
      </c>
      <c r="F31" s="62">
        <v>120</v>
      </c>
      <c r="G31" s="62"/>
      <c r="H31" s="62"/>
      <c r="I31" s="57">
        <f t="shared" si="0"/>
        <v>8400000</v>
      </c>
      <c r="J31" s="76" t="s">
        <v>10</v>
      </c>
      <c r="K31" s="77"/>
      <c r="L31" s="78"/>
      <c r="M31" s="54">
        <v>45</v>
      </c>
      <c r="N31" s="54">
        <v>180</v>
      </c>
      <c r="O31" s="54"/>
      <c r="P31" s="54"/>
      <c r="Q31" s="79">
        <f>M31*E4+N31*F4</f>
        <v>14400000</v>
      </c>
    </row>
    <row r="32" spans="1:18" ht="24.95" customHeight="1" x14ac:dyDescent="0.3">
      <c r="A32" s="34">
        <v>8</v>
      </c>
      <c r="B32" s="86" t="s">
        <v>51</v>
      </c>
      <c r="C32" s="37" t="s">
        <v>20</v>
      </c>
      <c r="D32" s="58" t="s">
        <v>52</v>
      </c>
      <c r="E32" s="59">
        <v>30</v>
      </c>
      <c r="F32" s="59">
        <v>60</v>
      </c>
      <c r="G32" s="59"/>
      <c r="H32" s="59"/>
      <c r="I32" s="68">
        <f t="shared" si="0"/>
        <v>6000000</v>
      </c>
      <c r="J32" s="80"/>
      <c r="K32" s="80"/>
      <c r="L32" s="80"/>
      <c r="M32" s="80"/>
      <c r="N32" s="80"/>
      <c r="O32" s="80"/>
      <c r="P32" s="80"/>
      <c r="Q32" s="80"/>
    </row>
    <row r="33" spans="1:17" ht="24.95" customHeight="1" x14ac:dyDescent="0.3">
      <c r="A33" s="35"/>
      <c r="B33" s="87"/>
      <c r="C33" s="49"/>
      <c r="D33" s="67" t="s">
        <v>53</v>
      </c>
      <c r="E33" s="69">
        <v>30</v>
      </c>
      <c r="F33" s="69">
        <v>60</v>
      </c>
      <c r="G33" s="69"/>
      <c r="H33" s="69"/>
      <c r="I33" s="55">
        <f t="shared" si="0"/>
        <v>6000000</v>
      </c>
      <c r="J33" s="80"/>
      <c r="K33" s="80"/>
      <c r="L33" s="80"/>
      <c r="M33" s="80"/>
      <c r="N33" s="80"/>
      <c r="O33" s="80"/>
      <c r="P33" s="80"/>
      <c r="Q33" s="80"/>
    </row>
    <row r="34" spans="1:17" ht="24.95" customHeight="1" x14ac:dyDescent="0.3">
      <c r="A34" s="35"/>
      <c r="B34" s="87"/>
      <c r="C34" s="48"/>
      <c r="D34" s="67" t="s">
        <v>54</v>
      </c>
      <c r="E34" s="69"/>
      <c r="F34" s="69">
        <v>60</v>
      </c>
      <c r="G34" s="69"/>
      <c r="H34" s="69"/>
      <c r="I34" s="55">
        <f t="shared" si="0"/>
        <v>3600000</v>
      </c>
      <c r="J34" s="80"/>
      <c r="K34" s="80"/>
      <c r="L34" s="80"/>
      <c r="M34" s="80"/>
      <c r="N34" s="80"/>
      <c r="O34" s="80"/>
      <c r="P34" s="80"/>
      <c r="Q34" s="80"/>
    </row>
    <row r="35" spans="1:17" ht="24.95" customHeight="1" thickBot="1" x14ac:dyDescent="0.3">
      <c r="A35" s="36"/>
      <c r="B35" s="88"/>
      <c r="C35" s="24" t="s">
        <v>55</v>
      </c>
      <c r="D35" s="65" t="s">
        <v>56</v>
      </c>
      <c r="E35" s="66">
        <v>45</v>
      </c>
      <c r="F35" s="66">
        <v>30</v>
      </c>
      <c r="G35" s="66"/>
      <c r="H35" s="66"/>
      <c r="I35" s="57">
        <f t="shared" si="0"/>
        <v>5400000</v>
      </c>
      <c r="J35" s="76" t="s">
        <v>10</v>
      </c>
      <c r="K35" s="77"/>
      <c r="L35" s="78"/>
      <c r="M35" s="54">
        <v>105</v>
      </c>
      <c r="N35" s="54">
        <v>210</v>
      </c>
      <c r="O35" s="54"/>
      <c r="P35" s="54"/>
      <c r="Q35" s="79">
        <f>M35*E4+N35*F4</f>
        <v>21000000</v>
      </c>
    </row>
    <row r="36" spans="1:17" ht="24.95" customHeight="1" x14ac:dyDescent="0.3">
      <c r="A36" s="34">
        <v>9</v>
      </c>
      <c r="B36" s="86" t="s">
        <v>57</v>
      </c>
      <c r="C36" s="37" t="s">
        <v>58</v>
      </c>
      <c r="D36" s="58" t="s">
        <v>59</v>
      </c>
      <c r="E36" s="59">
        <v>45</v>
      </c>
      <c r="F36" s="59">
        <v>30</v>
      </c>
      <c r="G36" s="59"/>
      <c r="H36" s="59"/>
      <c r="I36" s="68">
        <f t="shared" si="0"/>
        <v>5400000</v>
      </c>
      <c r="J36" s="80"/>
      <c r="K36" s="80"/>
      <c r="L36" s="80"/>
      <c r="M36" s="80"/>
      <c r="N36" s="80"/>
      <c r="O36" s="80"/>
      <c r="P36" s="80"/>
      <c r="Q36" s="80"/>
    </row>
    <row r="37" spans="1:17" ht="24.95" customHeight="1" x14ac:dyDescent="0.3">
      <c r="A37" s="35"/>
      <c r="B37" s="87"/>
      <c r="C37" s="49"/>
      <c r="D37" s="67" t="s">
        <v>60</v>
      </c>
      <c r="E37" s="69">
        <v>45</v>
      </c>
      <c r="F37" s="69">
        <v>30</v>
      </c>
      <c r="G37" s="69"/>
      <c r="H37" s="69"/>
      <c r="I37" s="55">
        <f t="shared" si="0"/>
        <v>5400000</v>
      </c>
      <c r="J37" s="80"/>
      <c r="K37" s="80"/>
      <c r="L37" s="80"/>
      <c r="M37" s="80"/>
      <c r="N37" s="80"/>
      <c r="O37" s="80"/>
      <c r="P37" s="80"/>
      <c r="Q37" s="80"/>
    </row>
    <row r="38" spans="1:17" ht="24.95" customHeight="1" x14ac:dyDescent="0.3">
      <c r="A38" s="35"/>
      <c r="B38" s="87"/>
      <c r="C38" s="49"/>
      <c r="D38" s="52" t="s">
        <v>61</v>
      </c>
      <c r="E38" s="61">
        <v>45</v>
      </c>
      <c r="F38" s="61">
        <v>30</v>
      </c>
      <c r="G38" s="61"/>
      <c r="H38" s="61"/>
      <c r="I38" s="55">
        <f t="shared" ref="I38" si="1">E38*$E$4+F38*$F$4+G38*$G$4+H38*$H$4</f>
        <v>5400000</v>
      </c>
      <c r="J38" s="80"/>
      <c r="K38" s="80"/>
      <c r="L38" s="80"/>
      <c r="M38" s="80"/>
      <c r="N38" s="80"/>
      <c r="O38" s="80"/>
      <c r="P38" s="80"/>
      <c r="Q38" s="80"/>
    </row>
    <row r="39" spans="1:17" ht="24.95" customHeight="1" thickBot="1" x14ac:dyDescent="0.3">
      <c r="A39" s="36"/>
      <c r="B39" s="88"/>
      <c r="C39" s="38"/>
      <c r="D39" s="65" t="s">
        <v>118</v>
      </c>
      <c r="E39" s="66">
        <v>30</v>
      </c>
      <c r="F39" s="66"/>
      <c r="G39" s="66"/>
      <c r="H39" s="66"/>
      <c r="I39" s="63">
        <f t="shared" si="0"/>
        <v>2400000</v>
      </c>
      <c r="J39" s="76" t="s">
        <v>10</v>
      </c>
      <c r="K39" s="77"/>
      <c r="L39" s="78"/>
      <c r="M39" s="54">
        <v>165</v>
      </c>
      <c r="N39" s="54">
        <v>90</v>
      </c>
      <c r="O39" s="54"/>
      <c r="P39" s="54"/>
      <c r="Q39" s="79">
        <f>M39*E4+N39*F4</f>
        <v>18600000</v>
      </c>
    </row>
    <row r="40" spans="1:17" ht="24.95" customHeight="1" x14ac:dyDescent="0.3">
      <c r="A40" s="34">
        <v>10</v>
      </c>
      <c r="B40" s="86" t="s">
        <v>62</v>
      </c>
      <c r="C40" s="22" t="s">
        <v>63</v>
      </c>
      <c r="D40" s="58" t="s">
        <v>64</v>
      </c>
      <c r="E40" s="59">
        <v>30</v>
      </c>
      <c r="F40" s="59"/>
      <c r="G40" s="59"/>
      <c r="H40" s="59"/>
      <c r="I40" s="68">
        <f t="shared" si="0"/>
        <v>2400000</v>
      </c>
      <c r="J40" s="80"/>
      <c r="K40" s="80"/>
      <c r="L40" s="80"/>
      <c r="M40" s="80"/>
      <c r="N40" s="80"/>
      <c r="O40" s="80"/>
      <c r="P40" s="80"/>
      <c r="Q40" s="80"/>
    </row>
    <row r="41" spans="1:17" ht="24.95" customHeight="1" thickBot="1" x14ac:dyDescent="0.3">
      <c r="A41" s="36"/>
      <c r="B41" s="88"/>
      <c r="C41" s="24" t="s">
        <v>20</v>
      </c>
      <c r="D41" s="65" t="s">
        <v>65</v>
      </c>
      <c r="E41" s="66">
        <v>30</v>
      </c>
      <c r="F41" s="66"/>
      <c r="G41" s="66"/>
      <c r="H41" s="66"/>
      <c r="I41" s="57">
        <f t="shared" si="0"/>
        <v>2400000</v>
      </c>
      <c r="J41" s="76" t="s">
        <v>10</v>
      </c>
      <c r="K41" s="77"/>
      <c r="L41" s="78"/>
      <c r="M41" s="54">
        <v>60</v>
      </c>
      <c r="N41" s="54"/>
      <c r="O41" s="54"/>
      <c r="P41" s="54"/>
      <c r="Q41" s="79">
        <f>M41*80000</f>
        <v>4800000</v>
      </c>
    </row>
    <row r="42" spans="1:17" ht="24.95" customHeight="1" x14ac:dyDescent="0.3">
      <c r="A42" s="34">
        <v>11</v>
      </c>
      <c r="B42" s="86" t="s">
        <v>66</v>
      </c>
      <c r="C42" s="16" t="s">
        <v>67</v>
      </c>
      <c r="D42" s="67" t="s">
        <v>41</v>
      </c>
      <c r="E42" s="69">
        <v>15</v>
      </c>
      <c r="F42" s="69">
        <v>60</v>
      </c>
      <c r="G42" s="69"/>
      <c r="H42" s="69"/>
      <c r="I42" s="71">
        <f t="shared" si="0"/>
        <v>4800000</v>
      </c>
      <c r="J42" s="80"/>
      <c r="K42" s="80"/>
      <c r="L42" s="80"/>
      <c r="M42" s="80"/>
      <c r="N42" s="80"/>
      <c r="O42" s="80"/>
      <c r="P42" s="80"/>
      <c r="Q42" s="80"/>
    </row>
    <row r="43" spans="1:17" ht="24.95" customHeight="1" x14ac:dyDescent="0.3">
      <c r="A43" s="35"/>
      <c r="B43" s="87"/>
      <c r="C43" s="16" t="s">
        <v>68</v>
      </c>
      <c r="D43" s="67" t="s">
        <v>56</v>
      </c>
      <c r="E43" s="69">
        <v>30</v>
      </c>
      <c r="F43" s="69">
        <v>30</v>
      </c>
      <c r="G43" s="69"/>
      <c r="H43" s="69"/>
      <c r="I43" s="55">
        <f t="shared" si="0"/>
        <v>4200000</v>
      </c>
      <c r="J43" s="80"/>
      <c r="K43" s="80"/>
      <c r="L43" s="80"/>
      <c r="M43" s="80"/>
      <c r="N43" s="80"/>
      <c r="O43" s="80"/>
      <c r="P43" s="80"/>
      <c r="Q43" s="80"/>
    </row>
    <row r="44" spans="1:17" ht="24.95" customHeight="1" x14ac:dyDescent="0.3">
      <c r="A44" s="35"/>
      <c r="B44" s="87"/>
      <c r="C44" s="16" t="s">
        <v>69</v>
      </c>
      <c r="D44" s="67" t="s">
        <v>56</v>
      </c>
      <c r="E44" s="69">
        <v>30</v>
      </c>
      <c r="F44" s="69">
        <v>60</v>
      </c>
      <c r="G44" s="69"/>
      <c r="H44" s="69"/>
      <c r="I44" s="55">
        <f t="shared" si="0"/>
        <v>6000000</v>
      </c>
      <c r="J44" s="80"/>
      <c r="K44" s="80"/>
      <c r="L44" s="80"/>
      <c r="M44" s="80"/>
      <c r="N44" s="80"/>
      <c r="O44" s="80"/>
      <c r="P44" s="80"/>
      <c r="Q44" s="80"/>
    </row>
    <row r="45" spans="1:17" ht="24.95" customHeight="1" x14ac:dyDescent="0.3">
      <c r="A45" s="35"/>
      <c r="B45" s="87"/>
      <c r="C45" s="16" t="s">
        <v>70</v>
      </c>
      <c r="D45" s="67" t="s">
        <v>56</v>
      </c>
      <c r="E45" s="69">
        <v>26</v>
      </c>
      <c r="F45" s="69"/>
      <c r="G45" s="69"/>
      <c r="H45" s="69"/>
      <c r="I45" s="55">
        <f t="shared" si="0"/>
        <v>2080000</v>
      </c>
      <c r="J45" s="80"/>
      <c r="K45" s="80"/>
      <c r="L45" s="80"/>
      <c r="M45" s="80"/>
      <c r="N45" s="80"/>
      <c r="O45" s="80"/>
      <c r="P45" s="80"/>
      <c r="Q45" s="80"/>
    </row>
    <row r="46" spans="1:17" ht="24.95" customHeight="1" x14ac:dyDescent="0.3">
      <c r="A46" s="35"/>
      <c r="B46" s="87"/>
      <c r="C46" s="11" t="s">
        <v>71</v>
      </c>
      <c r="D46" s="67" t="s">
        <v>72</v>
      </c>
      <c r="E46" s="61">
        <v>15</v>
      </c>
      <c r="F46" s="61">
        <v>30</v>
      </c>
      <c r="G46" s="61"/>
      <c r="H46" s="61"/>
      <c r="I46" s="55">
        <f t="shared" si="0"/>
        <v>3000000</v>
      </c>
      <c r="J46" s="80"/>
      <c r="K46" s="80"/>
      <c r="L46" s="80"/>
      <c r="M46" s="80"/>
      <c r="N46" s="80"/>
      <c r="O46" s="80"/>
      <c r="P46" s="80"/>
      <c r="Q46" s="80"/>
    </row>
    <row r="47" spans="1:17" ht="24.95" customHeight="1" x14ac:dyDescent="0.3">
      <c r="A47" s="35"/>
      <c r="B47" s="87"/>
      <c r="C47" s="11" t="s">
        <v>73</v>
      </c>
      <c r="D47" s="67" t="s">
        <v>72</v>
      </c>
      <c r="E47" s="61">
        <v>15</v>
      </c>
      <c r="F47" s="61">
        <v>30</v>
      </c>
      <c r="G47" s="61"/>
      <c r="H47" s="61"/>
      <c r="I47" s="55">
        <f t="shared" si="0"/>
        <v>3000000</v>
      </c>
      <c r="J47" s="80"/>
      <c r="K47" s="80"/>
      <c r="L47" s="80"/>
      <c r="M47" s="80"/>
      <c r="N47" s="80"/>
      <c r="O47" s="80"/>
      <c r="P47" s="80"/>
      <c r="Q47" s="80"/>
    </row>
    <row r="48" spans="1:17" ht="24.95" customHeight="1" x14ac:dyDescent="0.3">
      <c r="A48" s="35"/>
      <c r="B48" s="87"/>
      <c r="C48" s="11"/>
      <c r="D48" s="67" t="s">
        <v>45</v>
      </c>
      <c r="E48" s="61">
        <v>15</v>
      </c>
      <c r="F48" s="61">
        <v>30</v>
      </c>
      <c r="G48" s="61"/>
      <c r="H48" s="61"/>
      <c r="I48" s="55">
        <f t="shared" si="0"/>
        <v>3000000</v>
      </c>
      <c r="J48" s="80"/>
      <c r="K48" s="80"/>
      <c r="L48" s="80"/>
      <c r="M48" s="80"/>
      <c r="N48" s="80"/>
      <c r="O48" s="80"/>
      <c r="P48" s="80"/>
      <c r="Q48" s="80"/>
    </row>
    <row r="49" spans="1:17" ht="24.95" customHeight="1" x14ac:dyDescent="0.3">
      <c r="A49" s="35"/>
      <c r="B49" s="87"/>
      <c r="C49" s="16" t="s">
        <v>67</v>
      </c>
      <c r="D49" s="67" t="s">
        <v>74</v>
      </c>
      <c r="E49" s="61"/>
      <c r="F49" s="61"/>
      <c r="G49" s="61">
        <v>15</v>
      </c>
      <c r="H49" s="61">
        <v>60</v>
      </c>
      <c r="I49" s="55">
        <f t="shared" si="0"/>
        <v>4350000</v>
      </c>
      <c r="J49" s="80"/>
      <c r="K49" s="80"/>
      <c r="L49" s="80"/>
      <c r="M49" s="80"/>
      <c r="N49" s="80"/>
      <c r="O49" s="80"/>
      <c r="P49" s="80"/>
      <c r="Q49" s="80"/>
    </row>
    <row r="50" spans="1:17" ht="24.95" customHeight="1" x14ac:dyDescent="0.3">
      <c r="A50" s="35"/>
      <c r="B50" s="87"/>
      <c r="C50" s="11" t="s">
        <v>20</v>
      </c>
      <c r="D50" s="67" t="s">
        <v>75</v>
      </c>
      <c r="E50" s="61">
        <v>30</v>
      </c>
      <c r="F50" s="61">
        <v>120</v>
      </c>
      <c r="G50" s="61"/>
      <c r="H50" s="61"/>
      <c r="I50" s="55">
        <f t="shared" si="0"/>
        <v>9600000</v>
      </c>
      <c r="J50" s="80"/>
      <c r="K50" s="80"/>
      <c r="L50" s="80"/>
      <c r="M50" s="80"/>
      <c r="N50" s="80"/>
      <c r="O50" s="80"/>
      <c r="P50" s="80"/>
      <c r="Q50" s="80"/>
    </row>
    <row r="51" spans="1:17" ht="24.95" customHeight="1" x14ac:dyDescent="0.3">
      <c r="A51" s="35"/>
      <c r="B51" s="87"/>
      <c r="C51" s="11"/>
      <c r="D51" s="67" t="s">
        <v>76</v>
      </c>
      <c r="E51" s="61"/>
      <c r="F51" s="61">
        <v>60</v>
      </c>
      <c r="G51" s="61"/>
      <c r="H51" s="61"/>
      <c r="I51" s="55">
        <f t="shared" si="0"/>
        <v>3600000</v>
      </c>
      <c r="J51" s="80"/>
      <c r="K51" s="80"/>
      <c r="L51" s="80"/>
      <c r="M51" s="80"/>
      <c r="N51" s="80"/>
      <c r="O51" s="80"/>
      <c r="P51" s="80"/>
      <c r="Q51" s="80"/>
    </row>
    <row r="52" spans="1:17" ht="24.95" customHeight="1" x14ac:dyDescent="0.3">
      <c r="A52" s="35"/>
      <c r="B52" s="87"/>
      <c r="C52" s="11" t="s">
        <v>77</v>
      </c>
      <c r="D52" s="67" t="s">
        <v>45</v>
      </c>
      <c r="E52" s="61">
        <v>15</v>
      </c>
      <c r="F52" s="61">
        <v>60</v>
      </c>
      <c r="G52" s="61"/>
      <c r="H52" s="61"/>
      <c r="I52" s="55">
        <f t="shared" si="0"/>
        <v>4800000</v>
      </c>
      <c r="J52" s="80"/>
      <c r="K52" s="80"/>
      <c r="L52" s="80"/>
      <c r="M52" s="80"/>
      <c r="N52" s="80"/>
      <c r="O52" s="80"/>
      <c r="P52" s="80"/>
      <c r="Q52" s="80"/>
    </row>
    <row r="53" spans="1:17" ht="24.95" customHeight="1" x14ac:dyDescent="0.3">
      <c r="A53" s="35"/>
      <c r="B53" s="87"/>
      <c r="C53" s="11" t="s">
        <v>78</v>
      </c>
      <c r="D53" s="67" t="s">
        <v>14</v>
      </c>
      <c r="E53" s="61">
        <v>30</v>
      </c>
      <c r="F53" s="61">
        <v>60</v>
      </c>
      <c r="G53" s="61"/>
      <c r="H53" s="61"/>
      <c r="I53" s="55">
        <f t="shared" si="0"/>
        <v>6000000</v>
      </c>
      <c r="J53" s="80"/>
      <c r="K53" s="80"/>
      <c r="L53" s="80"/>
      <c r="M53" s="80"/>
      <c r="N53" s="80"/>
      <c r="O53" s="80"/>
      <c r="P53" s="80"/>
      <c r="Q53" s="80"/>
    </row>
    <row r="54" spans="1:17" ht="24.95" customHeight="1" x14ac:dyDescent="0.3">
      <c r="A54" s="35"/>
      <c r="B54" s="87"/>
      <c r="C54" s="11"/>
      <c r="D54" s="67" t="s">
        <v>16</v>
      </c>
      <c r="E54" s="61">
        <v>30</v>
      </c>
      <c r="F54" s="61">
        <v>60</v>
      </c>
      <c r="G54" s="61"/>
      <c r="H54" s="61"/>
      <c r="I54" s="55">
        <f t="shared" si="0"/>
        <v>6000000</v>
      </c>
      <c r="J54" s="80"/>
      <c r="K54" s="80"/>
      <c r="L54" s="80"/>
      <c r="M54" s="80"/>
      <c r="N54" s="80"/>
      <c r="O54" s="80"/>
      <c r="P54" s="80"/>
      <c r="Q54" s="80"/>
    </row>
    <row r="55" spans="1:17" ht="24.95" customHeight="1" x14ac:dyDescent="0.3">
      <c r="A55" s="35"/>
      <c r="B55" s="87"/>
      <c r="C55" s="11" t="s">
        <v>79</v>
      </c>
      <c r="D55" s="52" t="s">
        <v>74</v>
      </c>
      <c r="E55" s="61"/>
      <c r="F55" s="61"/>
      <c r="G55" s="61">
        <v>30</v>
      </c>
      <c r="H55" s="61">
        <v>30</v>
      </c>
      <c r="I55" s="55">
        <f t="shared" ref="I55:I56" si="2">E55*$E$4+F55*$F$4+G55*$G$4+H55*$H$4</f>
        <v>3750000</v>
      </c>
      <c r="J55" s="80"/>
      <c r="K55" s="80"/>
      <c r="L55" s="80"/>
      <c r="M55" s="80"/>
      <c r="N55" s="80"/>
      <c r="O55" s="80"/>
      <c r="P55" s="80"/>
      <c r="Q55" s="80"/>
    </row>
    <row r="56" spans="1:17" ht="24.95" customHeight="1" x14ac:dyDescent="0.3">
      <c r="A56" s="35"/>
      <c r="B56" s="87"/>
      <c r="C56" s="11" t="s">
        <v>111</v>
      </c>
      <c r="D56" s="52" t="s">
        <v>113</v>
      </c>
      <c r="E56" s="90"/>
      <c r="F56" s="90"/>
      <c r="G56" s="90">
        <v>10</v>
      </c>
      <c r="H56" s="90"/>
      <c r="I56" s="55">
        <f t="shared" si="2"/>
        <v>700000</v>
      </c>
      <c r="J56" s="80"/>
      <c r="K56" s="80"/>
      <c r="L56" s="80"/>
      <c r="M56" s="80"/>
      <c r="N56" s="80"/>
      <c r="O56" s="80"/>
      <c r="P56" s="80"/>
      <c r="Q56" s="80"/>
    </row>
    <row r="57" spans="1:17" ht="24.95" customHeight="1" thickBot="1" x14ac:dyDescent="0.3">
      <c r="A57" s="36"/>
      <c r="B57" s="88"/>
      <c r="C57" s="30" t="s">
        <v>112</v>
      </c>
      <c r="D57" s="89" t="s">
        <v>114</v>
      </c>
      <c r="E57" s="62"/>
      <c r="F57" s="62"/>
      <c r="G57" s="62">
        <v>10</v>
      </c>
      <c r="H57" s="62"/>
      <c r="I57" s="63">
        <f t="shared" si="0"/>
        <v>700000</v>
      </c>
      <c r="J57" s="76" t="s">
        <v>10</v>
      </c>
      <c r="K57" s="77"/>
      <c r="L57" s="78"/>
      <c r="M57" s="54">
        <v>251</v>
      </c>
      <c r="N57" s="54">
        <v>600</v>
      </c>
      <c r="O57" s="54">
        <v>65</v>
      </c>
      <c r="P57" s="54">
        <v>90</v>
      </c>
      <c r="Q57" s="79">
        <f>M57*E4+N57*F4+O57*G4+P57*H4</f>
        <v>65580000</v>
      </c>
    </row>
    <row r="58" spans="1:17" ht="24.95" customHeight="1" x14ac:dyDescent="0.25">
      <c r="A58" s="34">
        <v>12</v>
      </c>
      <c r="B58" s="86" t="s">
        <v>80</v>
      </c>
      <c r="C58" s="22" t="s">
        <v>81</v>
      </c>
      <c r="D58" s="58" t="s">
        <v>72</v>
      </c>
      <c r="E58" s="59">
        <v>30</v>
      </c>
      <c r="F58" s="59">
        <v>30</v>
      </c>
      <c r="G58" s="59"/>
      <c r="H58" s="59"/>
      <c r="I58" s="64">
        <f t="shared" si="0"/>
        <v>4200000</v>
      </c>
      <c r="J58" s="82"/>
      <c r="K58" s="82"/>
      <c r="L58" s="82"/>
      <c r="M58" s="83"/>
      <c r="N58" s="83"/>
      <c r="O58" s="83"/>
      <c r="P58" s="83"/>
      <c r="Q58" s="84"/>
    </row>
    <row r="59" spans="1:17" ht="24.95" customHeight="1" x14ac:dyDescent="0.25">
      <c r="A59" s="35"/>
      <c r="B59" s="87"/>
      <c r="C59" s="11" t="s">
        <v>82</v>
      </c>
      <c r="D59" s="67" t="s">
        <v>56</v>
      </c>
      <c r="E59" s="61">
        <v>30</v>
      </c>
      <c r="F59" s="61">
        <v>30</v>
      </c>
      <c r="G59" s="61"/>
      <c r="H59" s="61"/>
      <c r="I59" s="60">
        <f t="shared" si="0"/>
        <v>4200000</v>
      </c>
      <c r="J59" s="82"/>
      <c r="K59" s="82"/>
      <c r="L59" s="82"/>
      <c r="M59" s="83"/>
      <c r="N59" s="83"/>
      <c r="O59" s="83"/>
      <c r="P59" s="83"/>
      <c r="Q59" s="84"/>
    </row>
    <row r="60" spans="1:17" ht="24.95" customHeight="1" x14ac:dyDescent="0.25">
      <c r="A60" s="35"/>
      <c r="B60" s="87"/>
      <c r="C60" s="47" t="s">
        <v>83</v>
      </c>
      <c r="D60" s="67" t="s">
        <v>56</v>
      </c>
      <c r="E60" s="61">
        <v>30</v>
      </c>
      <c r="F60" s="61">
        <v>30</v>
      </c>
      <c r="G60" s="61"/>
      <c r="H60" s="61"/>
      <c r="I60" s="60">
        <f t="shared" si="0"/>
        <v>4200000</v>
      </c>
      <c r="J60" s="82"/>
      <c r="K60" s="82"/>
      <c r="L60" s="82"/>
      <c r="M60" s="83"/>
      <c r="N60" s="83"/>
      <c r="O60" s="83"/>
      <c r="P60" s="83"/>
      <c r="Q60" s="84"/>
    </row>
    <row r="61" spans="1:17" ht="24.95" customHeight="1" x14ac:dyDescent="0.25">
      <c r="A61" s="35"/>
      <c r="B61" s="87"/>
      <c r="C61" s="49"/>
      <c r="D61" s="52" t="s">
        <v>59</v>
      </c>
      <c r="E61" s="61">
        <v>15</v>
      </c>
      <c r="F61" s="61">
        <v>30</v>
      </c>
      <c r="G61" s="61"/>
      <c r="H61" s="61"/>
      <c r="I61" s="60">
        <f t="shared" si="0"/>
        <v>3000000</v>
      </c>
      <c r="J61" s="82"/>
      <c r="K61" s="82"/>
      <c r="L61" s="82"/>
      <c r="M61" s="83"/>
      <c r="N61" s="83"/>
      <c r="O61" s="83"/>
      <c r="P61" s="83"/>
      <c r="Q61" s="84"/>
    </row>
    <row r="62" spans="1:17" ht="24.95" customHeight="1" x14ac:dyDescent="0.25">
      <c r="A62" s="35"/>
      <c r="B62" s="87"/>
      <c r="C62" s="49"/>
      <c r="D62" s="52" t="s">
        <v>60</v>
      </c>
      <c r="E62" s="61">
        <v>15</v>
      </c>
      <c r="F62" s="61">
        <v>30</v>
      </c>
      <c r="G62" s="61"/>
      <c r="H62" s="61"/>
      <c r="I62" s="60">
        <f t="shared" si="0"/>
        <v>3000000</v>
      </c>
      <c r="J62" s="82"/>
      <c r="K62" s="82"/>
      <c r="L62" s="82"/>
      <c r="M62" s="83"/>
      <c r="N62" s="83"/>
      <c r="O62" s="83"/>
      <c r="P62" s="83"/>
      <c r="Q62" s="84"/>
    </row>
    <row r="63" spans="1:17" ht="24.95" customHeight="1" x14ac:dyDescent="0.25">
      <c r="A63" s="35"/>
      <c r="B63" s="87"/>
      <c r="C63" s="48"/>
      <c r="D63" s="67" t="s">
        <v>45</v>
      </c>
      <c r="E63" s="61">
        <v>15</v>
      </c>
      <c r="F63" s="61">
        <v>60</v>
      </c>
      <c r="G63" s="61"/>
      <c r="H63" s="61"/>
      <c r="I63" s="60">
        <f t="shared" si="0"/>
        <v>4800000</v>
      </c>
      <c r="J63" s="82"/>
      <c r="K63" s="82"/>
      <c r="L63" s="82"/>
      <c r="M63" s="83"/>
      <c r="N63" s="83"/>
      <c r="O63" s="83"/>
      <c r="P63" s="83"/>
      <c r="Q63" s="84"/>
    </row>
    <row r="64" spans="1:17" ht="24.95" customHeight="1" x14ac:dyDescent="0.25">
      <c r="A64" s="35"/>
      <c r="B64" s="87"/>
      <c r="C64" s="11" t="s">
        <v>20</v>
      </c>
      <c r="D64" s="67" t="s">
        <v>84</v>
      </c>
      <c r="E64" s="61">
        <v>30</v>
      </c>
      <c r="F64" s="61">
        <v>120</v>
      </c>
      <c r="G64" s="61"/>
      <c r="H64" s="61"/>
      <c r="I64" s="60">
        <f t="shared" si="0"/>
        <v>9600000</v>
      </c>
      <c r="J64" s="82"/>
      <c r="K64" s="82"/>
      <c r="L64" s="82"/>
      <c r="M64" s="83"/>
      <c r="N64" s="83"/>
      <c r="O64" s="83"/>
      <c r="P64" s="83"/>
      <c r="Q64" s="84"/>
    </row>
    <row r="65" spans="1:17" ht="24.95" customHeight="1" thickBot="1" x14ac:dyDescent="0.3">
      <c r="A65" s="36"/>
      <c r="B65" s="87"/>
      <c r="C65" s="11" t="s">
        <v>70</v>
      </c>
      <c r="D65" s="52" t="s">
        <v>56</v>
      </c>
      <c r="E65" s="61">
        <v>16</v>
      </c>
      <c r="F65" s="61"/>
      <c r="G65" s="61"/>
      <c r="H65" s="61"/>
      <c r="I65" s="55">
        <f t="shared" si="0"/>
        <v>1280000</v>
      </c>
      <c r="J65" s="76" t="s">
        <v>10</v>
      </c>
      <c r="K65" s="77"/>
      <c r="L65" s="78"/>
      <c r="M65" s="54">
        <f>SUM(E58:E65)</f>
        <v>181</v>
      </c>
      <c r="N65" s="54">
        <f>SUM(F58:F64)</f>
        <v>330</v>
      </c>
      <c r="O65" s="54">
        <f>SUM(G59:G66)</f>
        <v>35</v>
      </c>
      <c r="P65" s="54">
        <f>SUM(H58:H66)</f>
        <v>80</v>
      </c>
      <c r="Q65" s="79">
        <f>(M65*$E$4)+(N65*$F$4)+(O65*$G$4)+(P65*$H$4)</f>
        <v>41130000</v>
      </c>
    </row>
    <row r="66" spans="1:17" ht="31.5" customHeight="1" thickBot="1" x14ac:dyDescent="0.3">
      <c r="A66" s="33"/>
      <c r="B66" s="88"/>
      <c r="C66" s="28" t="s">
        <v>117</v>
      </c>
      <c r="D66" s="89" t="s">
        <v>114</v>
      </c>
      <c r="E66" s="66"/>
      <c r="F66" s="66"/>
      <c r="G66" s="66">
        <v>35</v>
      </c>
      <c r="H66" s="66">
        <v>80</v>
      </c>
      <c r="I66" s="63">
        <f t="shared" si="0"/>
        <v>6850000</v>
      </c>
      <c r="J66" s="96"/>
      <c r="K66" s="91"/>
      <c r="L66" s="92"/>
      <c r="M66" s="54"/>
      <c r="N66" s="54"/>
      <c r="O66" s="54"/>
      <c r="P66" s="54"/>
      <c r="Q66" s="79"/>
    </row>
    <row r="67" spans="1:17" ht="24.95" customHeight="1" thickBot="1" x14ac:dyDescent="0.3">
      <c r="A67" s="25">
        <v>13</v>
      </c>
      <c r="B67" s="85" t="s">
        <v>85</v>
      </c>
      <c r="C67" s="26" t="s">
        <v>20</v>
      </c>
      <c r="D67" s="72" t="s">
        <v>86</v>
      </c>
      <c r="E67" s="73"/>
      <c r="F67" s="73">
        <v>30</v>
      </c>
      <c r="G67" s="73"/>
      <c r="H67" s="73"/>
      <c r="I67" s="74">
        <f t="shared" si="0"/>
        <v>1800000</v>
      </c>
      <c r="J67" s="76" t="s">
        <v>10</v>
      </c>
      <c r="K67" s="77"/>
      <c r="L67" s="78"/>
      <c r="M67" s="54"/>
      <c r="N67" s="54">
        <f>SUM(F67:F67)</f>
        <v>30</v>
      </c>
      <c r="O67" s="54">
        <f>SUM(G59:G67)</f>
        <v>35</v>
      </c>
      <c r="P67" s="54">
        <f>SUM(H59:H67)</f>
        <v>80</v>
      </c>
      <c r="Q67" s="79">
        <f>(M67*$E$4)+(N67*$F$4)+(O67*$G$4)+(P67*$H$4)</f>
        <v>8650000</v>
      </c>
    </row>
    <row r="68" spans="1:17" ht="24.95" customHeight="1" x14ac:dyDescent="0.25">
      <c r="A68" s="34">
        <v>14</v>
      </c>
      <c r="B68" s="86" t="s">
        <v>87</v>
      </c>
      <c r="C68" s="37" t="s">
        <v>20</v>
      </c>
      <c r="D68" s="58" t="s">
        <v>88</v>
      </c>
      <c r="E68" s="59">
        <v>30</v>
      </c>
      <c r="F68" s="59">
        <v>120</v>
      </c>
      <c r="G68" s="59"/>
      <c r="H68" s="59"/>
      <c r="I68" s="64">
        <f t="shared" si="0"/>
        <v>9600000</v>
      </c>
      <c r="J68" s="82"/>
      <c r="K68" s="82"/>
      <c r="L68" s="82"/>
      <c r="M68" s="83"/>
      <c r="N68" s="83"/>
      <c r="O68" s="83"/>
      <c r="P68" s="83"/>
      <c r="Q68" s="84"/>
    </row>
    <row r="69" spans="1:17" ht="24.95" customHeight="1" x14ac:dyDescent="0.25">
      <c r="A69" s="35"/>
      <c r="B69" s="87"/>
      <c r="C69" s="49"/>
      <c r="D69" s="52" t="s">
        <v>89</v>
      </c>
      <c r="E69" s="61"/>
      <c r="F69" s="61"/>
      <c r="G69" s="61">
        <v>30</v>
      </c>
      <c r="H69" s="61">
        <v>120</v>
      </c>
      <c r="I69" s="60">
        <f t="shared" si="0"/>
        <v>8700000</v>
      </c>
      <c r="J69" s="82"/>
      <c r="K69" s="82"/>
      <c r="L69" s="82"/>
      <c r="M69" s="83"/>
      <c r="N69" s="83"/>
      <c r="O69" s="83"/>
      <c r="P69" s="83"/>
      <c r="Q69" s="84"/>
    </row>
    <row r="70" spans="1:17" ht="24.95" customHeight="1" x14ac:dyDescent="0.25">
      <c r="A70" s="35"/>
      <c r="B70" s="87"/>
      <c r="C70" s="48"/>
      <c r="D70" s="75" t="s">
        <v>90</v>
      </c>
      <c r="E70" s="61"/>
      <c r="F70" s="61"/>
      <c r="G70" s="61">
        <v>30</v>
      </c>
      <c r="H70" s="61">
        <v>60</v>
      </c>
      <c r="I70" s="60">
        <f t="shared" si="0"/>
        <v>5400000</v>
      </c>
      <c r="J70" s="82"/>
      <c r="K70" s="82"/>
      <c r="L70" s="82"/>
      <c r="M70" s="83"/>
      <c r="N70" s="83"/>
      <c r="O70" s="83"/>
      <c r="P70" s="83"/>
      <c r="Q70" s="84"/>
    </row>
    <row r="71" spans="1:17" ht="24.95" customHeight="1" x14ac:dyDescent="0.25">
      <c r="A71" s="35"/>
      <c r="B71" s="87"/>
      <c r="C71" s="11" t="s">
        <v>91</v>
      </c>
      <c r="D71" s="52" t="s">
        <v>64</v>
      </c>
      <c r="E71" s="61">
        <v>15</v>
      </c>
      <c r="F71" s="61">
        <v>30</v>
      </c>
      <c r="G71" s="61"/>
      <c r="H71" s="61"/>
      <c r="I71" s="60">
        <f t="shared" si="0"/>
        <v>3000000</v>
      </c>
      <c r="J71" s="82"/>
      <c r="K71" s="82"/>
      <c r="L71" s="82"/>
      <c r="M71" s="83"/>
      <c r="N71" s="83"/>
      <c r="O71" s="83"/>
      <c r="P71" s="83"/>
      <c r="Q71" s="84"/>
    </row>
    <row r="72" spans="1:17" ht="24.95" customHeight="1" x14ac:dyDescent="0.25">
      <c r="A72" s="35"/>
      <c r="B72" s="87"/>
      <c r="C72" s="11" t="s">
        <v>15</v>
      </c>
      <c r="D72" s="67" t="s">
        <v>64</v>
      </c>
      <c r="E72" s="61">
        <v>15</v>
      </c>
      <c r="F72" s="61">
        <v>30</v>
      </c>
      <c r="G72" s="61"/>
      <c r="H72" s="61"/>
      <c r="I72" s="60">
        <f t="shared" si="0"/>
        <v>3000000</v>
      </c>
      <c r="J72" s="82"/>
      <c r="K72" s="82"/>
      <c r="L72" s="82"/>
      <c r="M72" s="83"/>
      <c r="N72" s="83"/>
      <c r="O72" s="83"/>
      <c r="P72" s="83"/>
      <c r="Q72" s="84"/>
    </row>
    <row r="73" spans="1:17" ht="24.95" customHeight="1" x14ac:dyDescent="0.25">
      <c r="A73" s="35"/>
      <c r="B73" s="87"/>
      <c r="C73" s="11" t="s">
        <v>92</v>
      </c>
      <c r="D73" s="67" t="s">
        <v>34</v>
      </c>
      <c r="E73" s="61">
        <v>45</v>
      </c>
      <c r="F73" s="61">
        <v>30</v>
      </c>
      <c r="G73" s="61"/>
      <c r="H73" s="61"/>
      <c r="I73" s="60">
        <f t="shared" si="0"/>
        <v>5400000</v>
      </c>
      <c r="J73" s="82"/>
      <c r="K73" s="82"/>
      <c r="L73" s="82"/>
      <c r="M73" s="83"/>
      <c r="N73" s="83"/>
      <c r="O73" s="83"/>
      <c r="P73" s="83"/>
      <c r="Q73" s="84"/>
    </row>
    <row r="74" spans="1:17" ht="24.95" customHeight="1" x14ac:dyDescent="0.25">
      <c r="A74" s="35"/>
      <c r="B74" s="87"/>
      <c r="C74" s="11" t="s">
        <v>93</v>
      </c>
      <c r="D74" s="52" t="s">
        <v>94</v>
      </c>
      <c r="E74" s="61">
        <v>45</v>
      </c>
      <c r="F74" s="61"/>
      <c r="G74" s="61"/>
      <c r="H74" s="61"/>
      <c r="I74" s="60">
        <f t="shared" si="0"/>
        <v>3600000</v>
      </c>
      <c r="J74" s="82"/>
      <c r="K74" s="82"/>
      <c r="L74" s="82"/>
      <c r="M74" s="83"/>
      <c r="N74" s="83"/>
      <c r="O74" s="83"/>
      <c r="P74" s="83"/>
      <c r="Q74" s="84"/>
    </row>
    <row r="75" spans="1:17" ht="24.95" customHeight="1" x14ac:dyDescent="0.25">
      <c r="A75" s="35"/>
      <c r="B75" s="87"/>
      <c r="C75" s="11" t="s">
        <v>70</v>
      </c>
      <c r="D75" s="52" t="s">
        <v>94</v>
      </c>
      <c r="E75" s="61">
        <v>13</v>
      </c>
      <c r="F75" s="61"/>
      <c r="G75" s="61"/>
      <c r="H75" s="61"/>
      <c r="I75" s="60">
        <f t="shared" si="0"/>
        <v>1040000</v>
      </c>
      <c r="J75" s="82"/>
      <c r="K75" s="82"/>
      <c r="L75" s="82"/>
      <c r="M75" s="83"/>
      <c r="N75" s="83"/>
      <c r="O75" s="83"/>
      <c r="P75" s="83"/>
      <c r="Q75" s="84"/>
    </row>
    <row r="76" spans="1:17" ht="24.95" customHeight="1" thickBot="1" x14ac:dyDescent="0.3">
      <c r="A76" s="36"/>
      <c r="B76" s="88"/>
      <c r="C76" s="23" t="s">
        <v>95</v>
      </c>
      <c r="D76" s="56" t="s">
        <v>90</v>
      </c>
      <c r="E76" s="62"/>
      <c r="F76" s="62"/>
      <c r="G76" s="62">
        <v>15</v>
      </c>
      <c r="H76" s="62">
        <v>60</v>
      </c>
      <c r="I76" s="57">
        <f t="shared" si="0"/>
        <v>4350000</v>
      </c>
      <c r="J76" s="76" t="s">
        <v>10</v>
      </c>
      <c r="K76" s="77"/>
      <c r="L76" s="78"/>
      <c r="M76" s="54">
        <f>SUM(E68:E76)</f>
        <v>163</v>
      </c>
      <c r="N76" s="54">
        <f>SUM(F68:F75)</f>
        <v>210</v>
      </c>
      <c r="O76" s="54">
        <f>SUM(G68:G76)</f>
        <v>75</v>
      </c>
      <c r="P76" s="54">
        <f>SUM(H68:H76)</f>
        <v>240</v>
      </c>
      <c r="Q76" s="79">
        <f>(M76*$E$4)+(N76*$F$4)+(O76*$G$4)+(P76*$H$4)</f>
        <v>44090000</v>
      </c>
    </row>
    <row r="77" spans="1:17" ht="24.95" customHeight="1" thickBot="1" x14ac:dyDescent="0.3">
      <c r="A77" s="27">
        <v>15</v>
      </c>
      <c r="B77" s="85" t="s">
        <v>96</v>
      </c>
      <c r="C77" s="26" t="s">
        <v>44</v>
      </c>
      <c r="D77" s="72" t="s">
        <v>64</v>
      </c>
      <c r="E77" s="73">
        <v>15</v>
      </c>
      <c r="F77" s="73">
        <v>60</v>
      </c>
      <c r="G77" s="73"/>
      <c r="H77" s="73"/>
      <c r="I77" s="74">
        <f t="shared" si="0"/>
        <v>4800000</v>
      </c>
      <c r="J77" s="76" t="s">
        <v>10</v>
      </c>
      <c r="K77" s="77"/>
      <c r="L77" s="78"/>
      <c r="M77" s="54">
        <f>SUM(E77:E77)</f>
        <v>15</v>
      </c>
      <c r="N77" s="54">
        <f>SUM(F77:F77)</f>
        <v>60</v>
      </c>
      <c r="O77" s="54"/>
      <c r="P77" s="54"/>
      <c r="Q77" s="79">
        <f>(M77*$E$4)+(N77*$F$4)+(O77*$G$4)+(P77*$H$4)</f>
        <v>4800000</v>
      </c>
    </row>
    <row r="78" spans="1:17" ht="24.95" customHeight="1" x14ac:dyDescent="0.25">
      <c r="A78" s="34">
        <v>16</v>
      </c>
      <c r="B78" s="86" t="s">
        <v>97</v>
      </c>
      <c r="C78" s="16" t="s">
        <v>20</v>
      </c>
      <c r="D78" s="58" t="s">
        <v>98</v>
      </c>
      <c r="E78" s="69">
        <v>30</v>
      </c>
      <c r="F78" s="69">
        <v>120</v>
      </c>
      <c r="G78" s="69"/>
      <c r="H78" s="69"/>
      <c r="I78" s="70">
        <f t="shared" si="0"/>
        <v>9600000</v>
      </c>
      <c r="J78" s="82"/>
      <c r="K78" s="82"/>
      <c r="L78" s="82"/>
      <c r="M78" s="83"/>
      <c r="N78" s="83"/>
      <c r="O78" s="83"/>
      <c r="P78" s="83"/>
      <c r="Q78" s="84"/>
    </row>
    <row r="79" spans="1:17" ht="24.95" customHeight="1" x14ac:dyDescent="0.25">
      <c r="A79" s="35"/>
      <c r="B79" s="87"/>
      <c r="C79" s="47" t="s">
        <v>99</v>
      </c>
      <c r="D79" s="52" t="s">
        <v>36</v>
      </c>
      <c r="E79" s="61">
        <v>45</v>
      </c>
      <c r="F79" s="61">
        <v>30</v>
      </c>
      <c r="G79" s="61"/>
      <c r="H79" s="61"/>
      <c r="I79" s="60">
        <f t="shared" si="0"/>
        <v>5400000</v>
      </c>
      <c r="J79" s="82"/>
      <c r="K79" s="82"/>
      <c r="L79" s="82"/>
      <c r="M79" s="83"/>
      <c r="N79" s="83"/>
      <c r="O79" s="83"/>
      <c r="P79" s="83"/>
      <c r="Q79" s="84"/>
    </row>
    <row r="80" spans="1:17" ht="24.95" customHeight="1" x14ac:dyDescent="0.25">
      <c r="A80" s="35"/>
      <c r="B80" s="87"/>
      <c r="C80" s="48"/>
      <c r="D80" s="52" t="s">
        <v>100</v>
      </c>
      <c r="E80" s="61">
        <v>30</v>
      </c>
      <c r="F80" s="61">
        <v>120</v>
      </c>
      <c r="G80" s="61"/>
      <c r="H80" s="61"/>
      <c r="I80" s="60">
        <f t="shared" si="0"/>
        <v>9600000</v>
      </c>
      <c r="J80" s="82"/>
      <c r="K80" s="82"/>
      <c r="L80" s="82"/>
      <c r="M80" s="83"/>
      <c r="N80" s="83"/>
      <c r="O80" s="83"/>
      <c r="P80" s="83"/>
      <c r="Q80" s="84"/>
    </row>
    <row r="81" spans="1:17" ht="24.95" customHeight="1" x14ac:dyDescent="0.25">
      <c r="A81" s="35"/>
      <c r="B81" s="87"/>
      <c r="C81" s="11" t="s">
        <v>101</v>
      </c>
      <c r="D81" s="52" t="s">
        <v>100</v>
      </c>
      <c r="E81" s="61">
        <v>23</v>
      </c>
      <c r="F81" s="61"/>
      <c r="G81" s="61"/>
      <c r="H81" s="61"/>
      <c r="I81" s="60">
        <f t="shared" si="0"/>
        <v>1840000</v>
      </c>
      <c r="J81" s="82"/>
      <c r="K81" s="82"/>
      <c r="L81" s="82"/>
      <c r="M81" s="83"/>
      <c r="N81" s="83"/>
      <c r="O81" s="83"/>
      <c r="P81" s="83"/>
      <c r="Q81" s="84"/>
    </row>
    <row r="82" spans="1:17" ht="24.95" customHeight="1" x14ac:dyDescent="0.25">
      <c r="A82" s="35"/>
      <c r="B82" s="87"/>
      <c r="C82" s="47" t="s">
        <v>102</v>
      </c>
      <c r="D82" s="52" t="s">
        <v>94</v>
      </c>
      <c r="E82" s="61">
        <v>15</v>
      </c>
      <c r="F82" s="61">
        <v>60</v>
      </c>
      <c r="G82" s="61"/>
      <c r="H82" s="61"/>
      <c r="I82" s="60">
        <f t="shared" si="0"/>
        <v>4800000</v>
      </c>
      <c r="J82" s="82"/>
      <c r="K82" s="82"/>
      <c r="L82" s="82"/>
      <c r="M82" s="83"/>
      <c r="N82" s="83"/>
      <c r="O82" s="83"/>
      <c r="P82" s="83"/>
      <c r="Q82" s="84"/>
    </row>
    <row r="83" spans="1:17" ht="24.95" customHeight="1" x14ac:dyDescent="0.25">
      <c r="A83" s="35"/>
      <c r="B83" s="87"/>
      <c r="C83" s="49"/>
      <c r="D83" s="52" t="s">
        <v>36</v>
      </c>
      <c r="E83" s="61">
        <v>15</v>
      </c>
      <c r="F83" s="61">
        <v>30</v>
      </c>
      <c r="G83" s="61"/>
      <c r="H83" s="61"/>
      <c r="I83" s="60">
        <f t="shared" si="0"/>
        <v>3000000</v>
      </c>
      <c r="J83" s="82"/>
      <c r="K83" s="82"/>
      <c r="L83" s="82"/>
      <c r="M83" s="83"/>
      <c r="N83" s="83"/>
      <c r="O83" s="83"/>
      <c r="P83" s="83"/>
      <c r="Q83" s="84"/>
    </row>
    <row r="84" spans="1:17" ht="24.95" customHeight="1" x14ac:dyDescent="0.25">
      <c r="A84" s="35"/>
      <c r="B84" s="87"/>
      <c r="C84" s="49"/>
      <c r="D84" s="67" t="s">
        <v>33</v>
      </c>
      <c r="E84" s="61">
        <v>15</v>
      </c>
      <c r="F84" s="61">
        <v>30</v>
      </c>
      <c r="G84" s="61"/>
      <c r="H84" s="61"/>
      <c r="I84" s="60">
        <f t="shared" si="0"/>
        <v>3000000</v>
      </c>
      <c r="J84" s="82"/>
      <c r="K84" s="82"/>
      <c r="L84" s="82"/>
      <c r="M84" s="83"/>
      <c r="N84" s="83"/>
      <c r="O84" s="83"/>
      <c r="P84" s="83"/>
      <c r="Q84" s="84"/>
    </row>
    <row r="85" spans="1:17" ht="24.95" customHeight="1" thickBot="1" x14ac:dyDescent="0.3">
      <c r="A85" s="36"/>
      <c r="B85" s="88"/>
      <c r="C85" s="48"/>
      <c r="D85" s="67" t="s">
        <v>34</v>
      </c>
      <c r="E85" s="61">
        <v>15</v>
      </c>
      <c r="F85" s="61">
        <v>30</v>
      </c>
      <c r="G85" s="61"/>
      <c r="H85" s="61"/>
      <c r="I85" s="55">
        <f t="shared" si="0"/>
        <v>3000000</v>
      </c>
      <c r="J85" s="76" t="s">
        <v>10</v>
      </c>
      <c r="K85" s="77"/>
      <c r="L85" s="78"/>
      <c r="M85" s="54">
        <f>SUM(E78:E86)</f>
        <v>188</v>
      </c>
      <c r="N85" s="54">
        <f>SUM(F78:F86)</f>
        <v>420</v>
      </c>
      <c r="O85" s="54">
        <f t="shared" ref="O85:P85" si="3">SUM(G78:G86)</f>
        <v>30</v>
      </c>
      <c r="P85" s="54">
        <f t="shared" si="3"/>
        <v>30</v>
      </c>
      <c r="Q85" s="79">
        <f>(M85*$E$4)+(N85*$F$4)+(O85*$G$4)+(P85*$H$4)</f>
        <v>43990000</v>
      </c>
    </row>
    <row r="86" spans="1:17" ht="24.95" customHeight="1" thickBot="1" x14ac:dyDescent="0.3">
      <c r="A86" s="32"/>
      <c r="B86" s="31"/>
      <c r="C86" s="30"/>
      <c r="D86" s="67" t="s">
        <v>113</v>
      </c>
      <c r="E86" s="90"/>
      <c r="F86" s="90"/>
      <c r="G86" s="90">
        <v>30</v>
      </c>
      <c r="H86" s="90">
        <v>30</v>
      </c>
      <c r="I86" s="55">
        <f t="shared" si="0"/>
        <v>3750000</v>
      </c>
      <c r="J86" s="82"/>
      <c r="K86" s="82"/>
      <c r="L86" s="82"/>
      <c r="M86" s="83"/>
      <c r="N86" s="83"/>
      <c r="O86" s="83"/>
      <c r="P86" s="83"/>
      <c r="Q86" s="84"/>
    </row>
    <row r="87" spans="1:17" ht="24.95" customHeight="1" x14ac:dyDescent="0.25">
      <c r="A87" s="34">
        <v>17</v>
      </c>
      <c r="B87" s="86" t="s">
        <v>103</v>
      </c>
      <c r="C87" s="22" t="s">
        <v>104</v>
      </c>
      <c r="D87" s="58" t="s">
        <v>60</v>
      </c>
      <c r="E87" s="59">
        <v>30</v>
      </c>
      <c r="F87" s="59">
        <v>30</v>
      </c>
      <c r="G87" s="59"/>
      <c r="H87" s="59"/>
      <c r="I87" s="64">
        <f t="shared" si="0"/>
        <v>4200000</v>
      </c>
      <c r="J87" s="82"/>
      <c r="K87" s="82"/>
      <c r="L87" s="82"/>
      <c r="M87" s="83"/>
      <c r="N87" s="83"/>
      <c r="O87" s="83"/>
      <c r="P87" s="83"/>
      <c r="Q87" s="84"/>
    </row>
    <row r="88" spans="1:17" ht="24.95" customHeight="1" x14ac:dyDescent="0.25">
      <c r="A88" s="35"/>
      <c r="B88" s="87"/>
      <c r="C88" s="16" t="s">
        <v>105</v>
      </c>
      <c r="D88" s="75" t="s">
        <v>60</v>
      </c>
      <c r="E88" s="69">
        <v>30</v>
      </c>
      <c r="F88" s="69">
        <v>30</v>
      </c>
      <c r="G88" s="69"/>
      <c r="H88" s="69"/>
      <c r="I88" s="60">
        <f t="shared" si="0"/>
        <v>4200000</v>
      </c>
      <c r="J88" s="82"/>
      <c r="K88" s="82"/>
      <c r="L88" s="82"/>
      <c r="M88" s="83"/>
      <c r="N88" s="83"/>
      <c r="O88" s="83"/>
      <c r="P88" s="83"/>
      <c r="Q88" s="84"/>
    </row>
    <row r="89" spans="1:17" ht="24.95" customHeight="1" x14ac:dyDescent="0.25">
      <c r="A89" s="35"/>
      <c r="B89" s="87"/>
      <c r="C89" s="16" t="s">
        <v>20</v>
      </c>
      <c r="D89" s="52" t="s">
        <v>106</v>
      </c>
      <c r="E89" s="69">
        <v>30</v>
      </c>
      <c r="F89" s="69">
        <v>120</v>
      </c>
      <c r="G89" s="69"/>
      <c r="H89" s="69"/>
      <c r="I89" s="60">
        <f t="shared" si="0"/>
        <v>9600000</v>
      </c>
      <c r="J89" s="82"/>
      <c r="K89" s="82"/>
      <c r="L89" s="82"/>
      <c r="M89" s="83"/>
      <c r="N89" s="83"/>
      <c r="O89" s="83"/>
      <c r="P89" s="83"/>
      <c r="Q89" s="84"/>
    </row>
    <row r="90" spans="1:17" ht="24.95" customHeight="1" thickBot="1" x14ac:dyDescent="0.3">
      <c r="A90" s="36"/>
      <c r="B90" s="88"/>
      <c r="C90" s="24" t="s">
        <v>107</v>
      </c>
      <c r="D90" s="65" t="s">
        <v>72</v>
      </c>
      <c r="E90" s="66">
        <v>15</v>
      </c>
      <c r="F90" s="66">
        <v>30</v>
      </c>
      <c r="G90" s="66"/>
      <c r="H90" s="66"/>
      <c r="I90" s="57">
        <f t="shared" si="0"/>
        <v>3000000</v>
      </c>
      <c r="J90" s="76" t="s">
        <v>10</v>
      </c>
      <c r="K90" s="77"/>
      <c r="L90" s="78"/>
      <c r="M90" s="54">
        <f>SUM(E87:E90)</f>
        <v>105</v>
      </c>
      <c r="N90" s="54">
        <f>SUM(F87:F90)</f>
        <v>210</v>
      </c>
      <c r="O90" s="54"/>
      <c r="P90" s="54"/>
      <c r="Q90" s="79">
        <f>(M90*$E$4)+(N90*$F$4)+(O90*$G$4)+(P90*$H$4)</f>
        <v>21000000</v>
      </c>
    </row>
    <row r="91" spans="1:17" ht="24.95" customHeight="1" x14ac:dyDescent="0.25">
      <c r="A91" s="50">
        <v>18</v>
      </c>
      <c r="B91" s="86" t="s">
        <v>108</v>
      </c>
      <c r="C91" s="37" t="s">
        <v>20</v>
      </c>
      <c r="D91" s="58" t="s">
        <v>109</v>
      </c>
      <c r="E91" s="59">
        <v>30</v>
      </c>
      <c r="F91" s="59">
        <v>120</v>
      </c>
      <c r="G91" s="59"/>
      <c r="H91" s="59"/>
      <c r="I91" s="64">
        <f t="shared" si="0"/>
        <v>9600000</v>
      </c>
      <c r="J91" s="82"/>
      <c r="K91" s="82"/>
      <c r="L91" s="82"/>
      <c r="M91" s="83"/>
      <c r="N91" s="83"/>
      <c r="O91" s="83"/>
      <c r="P91" s="83"/>
      <c r="Q91" s="84"/>
    </row>
    <row r="92" spans="1:17" ht="24.95" customHeight="1" thickBot="1" x14ac:dyDescent="0.3">
      <c r="A92" s="51"/>
      <c r="B92" s="88"/>
      <c r="C92" s="38"/>
      <c r="D92" s="65" t="s">
        <v>110</v>
      </c>
      <c r="E92" s="66">
        <v>30</v>
      </c>
      <c r="F92" s="66">
        <v>120</v>
      </c>
      <c r="G92" s="66"/>
      <c r="H92" s="66"/>
      <c r="I92" s="57">
        <f t="shared" si="0"/>
        <v>9600000</v>
      </c>
      <c r="J92" s="76" t="s">
        <v>10</v>
      </c>
      <c r="K92" s="77"/>
      <c r="L92" s="78"/>
      <c r="M92" s="54">
        <f>SUM(E91:E92)</f>
        <v>60</v>
      </c>
      <c r="N92" s="54">
        <f>SUM(F91:F92)</f>
        <v>240</v>
      </c>
      <c r="O92" s="54"/>
      <c r="P92" s="54"/>
      <c r="Q92" s="79">
        <f>(M92*$E$4)+(N92*$F$4)+(O92*$G$4)+(P92*$H$4)</f>
        <v>19200000</v>
      </c>
    </row>
    <row r="93" spans="1:17" ht="24.95" customHeight="1" x14ac:dyDescent="0.25">
      <c r="A93" s="13">
        <v>19</v>
      </c>
      <c r="B93" s="97" t="s">
        <v>119</v>
      </c>
      <c r="C93" s="16" t="s">
        <v>120</v>
      </c>
      <c r="D93" s="52" t="s">
        <v>121</v>
      </c>
      <c r="E93" s="69">
        <v>15</v>
      </c>
      <c r="F93" s="69">
        <v>60</v>
      </c>
      <c r="G93" s="69"/>
      <c r="H93" s="69"/>
      <c r="I93" s="70">
        <f t="shared" si="0"/>
        <v>4800000</v>
      </c>
      <c r="J93" s="76" t="s">
        <v>10</v>
      </c>
      <c r="K93" s="77"/>
      <c r="L93" s="78"/>
      <c r="M93" s="54">
        <f>SUM(E93:E93)</f>
        <v>15</v>
      </c>
      <c r="N93" s="54">
        <f>SUM(F93:F93)</f>
        <v>60</v>
      </c>
      <c r="O93" s="54"/>
      <c r="P93" s="54"/>
      <c r="Q93" s="79">
        <f>(M93*$E$4)+(N93*$F$4)+(O93*$G$4)+(P93*$H$4)</f>
        <v>4800000</v>
      </c>
    </row>
    <row r="94" spans="1:17" ht="24.95" customHeight="1" x14ac:dyDescent="0.25">
      <c r="A94" s="13"/>
      <c r="B94" s="16"/>
      <c r="C94" s="16"/>
      <c r="D94" s="14"/>
      <c r="E94" s="15"/>
      <c r="F94" s="15"/>
      <c r="G94" s="15"/>
      <c r="H94" s="15"/>
      <c r="I94" s="20">
        <f t="shared" si="0"/>
        <v>0</v>
      </c>
      <c r="J94" s="17"/>
      <c r="K94" s="17"/>
      <c r="L94" s="17"/>
      <c r="M94" s="18"/>
      <c r="N94" s="18"/>
      <c r="O94" s="18"/>
      <c r="P94" s="18"/>
      <c r="Q94" s="19"/>
    </row>
    <row r="95" spans="1:17" ht="24.95" customHeight="1" x14ac:dyDescent="0.25">
      <c r="A95" s="10"/>
      <c r="B95" s="11"/>
      <c r="C95" s="11"/>
      <c r="D95" s="6"/>
      <c r="E95" s="12"/>
      <c r="F95" s="12"/>
      <c r="G95" s="12"/>
      <c r="H95" s="12"/>
      <c r="I95" s="20">
        <f t="shared" si="0"/>
        <v>0</v>
      </c>
      <c r="J95" s="17"/>
      <c r="K95" s="17"/>
      <c r="L95" s="17"/>
      <c r="M95" s="18"/>
      <c r="N95" s="18"/>
      <c r="O95" s="18"/>
      <c r="P95" s="18"/>
      <c r="Q95" s="19"/>
    </row>
    <row r="96" spans="1:17" ht="24.95" customHeight="1" x14ac:dyDescent="0.25">
      <c r="A96" s="10"/>
      <c r="B96" s="11"/>
      <c r="C96" s="11"/>
      <c r="D96" s="6"/>
      <c r="E96" s="12"/>
      <c r="F96" s="12"/>
      <c r="G96" s="12"/>
      <c r="H96" s="12"/>
      <c r="I96" s="20">
        <f t="shared" si="0"/>
        <v>0</v>
      </c>
      <c r="J96" s="17"/>
      <c r="K96" s="17"/>
      <c r="L96" s="17"/>
      <c r="M96" s="18"/>
      <c r="N96" s="18"/>
      <c r="O96" s="18"/>
      <c r="P96" s="18"/>
      <c r="Q96" s="19"/>
    </row>
    <row r="97" spans="1:17" ht="24.95" customHeight="1" x14ac:dyDescent="0.25">
      <c r="A97" s="10"/>
      <c r="B97" s="11"/>
      <c r="C97" s="11"/>
      <c r="D97" s="6"/>
      <c r="E97" s="12"/>
      <c r="F97" s="12"/>
      <c r="G97" s="12"/>
      <c r="H97" s="12"/>
      <c r="I97" s="20">
        <f t="shared" si="0"/>
        <v>0</v>
      </c>
      <c r="J97" s="17"/>
      <c r="K97" s="17"/>
      <c r="L97" s="17"/>
      <c r="M97" s="18"/>
      <c r="N97" s="18"/>
      <c r="O97" s="18"/>
      <c r="P97" s="18"/>
      <c r="Q97" s="19"/>
    </row>
    <row r="98" spans="1:17" ht="24.95" customHeight="1" x14ac:dyDescent="0.25">
      <c r="A98" s="10"/>
      <c r="B98" s="11"/>
      <c r="C98" s="11"/>
      <c r="D98" s="6"/>
      <c r="E98" s="12"/>
      <c r="F98" s="12"/>
      <c r="G98" s="12"/>
      <c r="H98" s="12"/>
      <c r="I98" s="8">
        <f t="shared" si="0"/>
        <v>0</v>
      </c>
    </row>
    <row r="99" spans="1:17" ht="24.95" customHeight="1" x14ac:dyDescent="0.25">
      <c r="A99" s="10"/>
      <c r="B99" s="11"/>
      <c r="C99" s="11"/>
      <c r="D99" s="14"/>
      <c r="E99" s="12"/>
      <c r="F99" s="12"/>
      <c r="G99" s="12"/>
      <c r="H99" s="12"/>
      <c r="I99" s="8">
        <f t="shared" si="0"/>
        <v>0</v>
      </c>
    </row>
    <row r="100" spans="1:17" ht="24.95" customHeight="1" x14ac:dyDescent="0.25">
      <c r="A100" s="10"/>
      <c r="B100" s="11"/>
      <c r="C100" s="11"/>
      <c r="D100" s="14"/>
      <c r="E100" s="12"/>
      <c r="F100" s="12"/>
      <c r="G100" s="12"/>
      <c r="H100" s="12"/>
      <c r="I100" s="8">
        <f t="shared" si="0"/>
        <v>0</v>
      </c>
    </row>
    <row r="101" spans="1:17" ht="24.95" customHeight="1" x14ac:dyDescent="0.25">
      <c r="A101" s="10"/>
      <c r="B101" s="11"/>
      <c r="C101" s="11"/>
      <c r="D101" s="14"/>
      <c r="E101" s="12"/>
      <c r="F101" s="12"/>
      <c r="G101" s="12"/>
      <c r="H101" s="12"/>
      <c r="I101" s="8">
        <f t="shared" si="0"/>
        <v>0</v>
      </c>
    </row>
    <row r="102" spans="1:17" ht="24.95" customHeight="1" x14ac:dyDescent="0.25">
      <c r="A102" s="10"/>
      <c r="B102" s="11"/>
      <c r="C102" s="11"/>
      <c r="D102" s="14"/>
      <c r="E102" s="12"/>
      <c r="F102" s="12"/>
      <c r="G102" s="12"/>
      <c r="H102" s="12"/>
      <c r="I102" s="8">
        <f t="shared" si="0"/>
        <v>0</v>
      </c>
    </row>
    <row r="103" spans="1:17" ht="24.95" customHeight="1" x14ac:dyDescent="0.25">
      <c r="A103" s="5"/>
      <c r="B103" s="39"/>
      <c r="C103" s="39"/>
      <c r="D103" s="39"/>
      <c r="E103" s="7"/>
      <c r="F103" s="7"/>
      <c r="G103" s="7"/>
      <c r="H103" s="7"/>
      <c r="I103" s="21">
        <f t="shared" si="0"/>
        <v>0</v>
      </c>
    </row>
    <row r="104" spans="1:17" ht="24.95" customHeight="1" x14ac:dyDescent="0.25"/>
  </sheetData>
  <mergeCells count="74">
    <mergeCell ref="J93:L93"/>
    <mergeCell ref="B91:B92"/>
    <mergeCell ref="A91:A92"/>
    <mergeCell ref="C91:C92"/>
    <mergeCell ref="J92:L92"/>
    <mergeCell ref="C82:C85"/>
    <mergeCell ref="J85:L85"/>
    <mergeCell ref="B78:B85"/>
    <mergeCell ref="A78:A85"/>
    <mergeCell ref="J90:L90"/>
    <mergeCell ref="A87:A90"/>
    <mergeCell ref="B87:B90"/>
    <mergeCell ref="J76:L76"/>
    <mergeCell ref="B68:B76"/>
    <mergeCell ref="A68:A76"/>
    <mergeCell ref="J77:L77"/>
    <mergeCell ref="C79:C80"/>
    <mergeCell ref="J65:L65"/>
    <mergeCell ref="A58:A65"/>
    <mergeCell ref="J67:L67"/>
    <mergeCell ref="C68:C70"/>
    <mergeCell ref="B58:B66"/>
    <mergeCell ref="J41:L41"/>
    <mergeCell ref="B40:B41"/>
    <mergeCell ref="A40:A41"/>
    <mergeCell ref="J57:L57"/>
    <mergeCell ref="J35:L35"/>
    <mergeCell ref="B42:B57"/>
    <mergeCell ref="A42:A57"/>
    <mergeCell ref="J39:L39"/>
    <mergeCell ref="B32:B35"/>
    <mergeCell ref="B30:B31"/>
    <mergeCell ref="B36:B39"/>
    <mergeCell ref="C32:C34"/>
    <mergeCell ref="C36:C39"/>
    <mergeCell ref="J31:L31"/>
    <mergeCell ref="J9:L9"/>
    <mergeCell ref="J15:L15"/>
    <mergeCell ref="B11:B15"/>
    <mergeCell ref="C11:C15"/>
    <mergeCell ref="A11:A15"/>
    <mergeCell ref="B103:D103"/>
    <mergeCell ref="A1:A4"/>
    <mergeCell ref="B1:B4"/>
    <mergeCell ref="D1:D4"/>
    <mergeCell ref="C1:C4"/>
    <mergeCell ref="B5:B9"/>
    <mergeCell ref="A5:A9"/>
    <mergeCell ref="C5:C6"/>
    <mergeCell ref="C7:C8"/>
    <mergeCell ref="A28:A29"/>
    <mergeCell ref="A30:A31"/>
    <mergeCell ref="A32:A35"/>
    <mergeCell ref="A36:A39"/>
    <mergeCell ref="C19:C20"/>
    <mergeCell ref="C23:C24"/>
    <mergeCell ref="C60:C63"/>
    <mergeCell ref="E1:F1"/>
    <mergeCell ref="G1:H1"/>
    <mergeCell ref="I1:I3"/>
    <mergeCell ref="F2:F3"/>
    <mergeCell ref="H2:H3"/>
    <mergeCell ref="J18:L18"/>
    <mergeCell ref="B16:B18"/>
    <mergeCell ref="C16:C18"/>
    <mergeCell ref="A16:A18"/>
    <mergeCell ref="J22:L22"/>
    <mergeCell ref="B19:B22"/>
    <mergeCell ref="A19:A22"/>
    <mergeCell ref="J26:L26"/>
    <mergeCell ref="A23:A26"/>
    <mergeCell ref="J29:L29"/>
    <mergeCell ref="B28:B29"/>
    <mergeCell ref="B23:B2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</dc:creator>
  <cp:lastModifiedBy>Ha</cp:lastModifiedBy>
  <dcterms:created xsi:type="dcterms:W3CDTF">2019-07-17T00:53:22Z</dcterms:created>
  <dcterms:modified xsi:type="dcterms:W3CDTF">2019-09-05T09:32:51Z</dcterms:modified>
</cp:coreProperties>
</file>